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1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2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9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0.xml" ContentType="application/vnd.openxmlformats-officedocument.drawingml.chartshapes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codeName="ThisWorkbook" defaultThemeVersion="166925"/>
  <xr:revisionPtr revIDLastSave="0" documentId="13_ncr:1_{325EB487-FF49-45D3-B96B-FC2C75F97C2F}" xr6:coauthVersionLast="47" xr6:coauthVersionMax="47" xr10:uidLastSave="{00000000-0000-0000-0000-000000000000}"/>
  <bookViews>
    <workbookView xWindow="8325" yWindow="75" windowWidth="17670" windowHeight="14880" tabRatio="876" activeTab="3" xr2:uid="{00000000-000D-0000-FFFF-FFFF00000000}"/>
  </bookViews>
  <sheets>
    <sheet name="グラフデータの選択" sheetId="37" r:id="rId1"/>
    <sheet name="グラフの作成手順" sheetId="45" r:id="rId2"/>
    <sheet name="横（項目）軸再定義" sheetId="47" r:id="rId3"/>
    <sheet name="グラフ要素" sheetId="40" r:id="rId4"/>
    <sheet name="横棒グラフの反転" sheetId="21" r:id="rId5"/>
    <sheet name="数値軸の単位変更" sheetId="48" r:id="rId6"/>
    <sheet name="積み上げ棒の順番" sheetId="6" r:id="rId7"/>
    <sheet name="円-％表示" sheetId="24" r:id="rId8"/>
    <sheet name="円-補助縦棒" sheetId="49" r:id="rId9"/>
    <sheet name="散布図のデータラベル" sheetId="44" r:id="rId10"/>
    <sheet name="バブルチャート" sheetId="26" r:id="rId11"/>
    <sheet name="バブルチャート-PPM" sheetId="23" r:id="rId12"/>
    <sheet name="単位グラフ" sheetId="50" r:id="rId13"/>
    <sheet name="単位グラフ 2" sheetId="51" r:id="rId14"/>
    <sheet name="スパークライン" sheetId="27" r:id="rId15"/>
    <sheet name="スパークライン -軸の種類" sheetId="29" r:id="rId16"/>
    <sheet name="スパークライン-軸のオプション" sheetId="36" r:id="rId17"/>
  </sheets>
  <definedNames>
    <definedName name="_Key1" localSheetId="0" hidden="1">#REF!</definedName>
    <definedName name="_Key1" localSheetId="1" hidden="1">#REF!</definedName>
    <definedName name="_Key1" localSheetId="16" hidden="1">#REF!</definedName>
    <definedName name="_Key1" localSheetId="9" hidden="1">#REF!</definedName>
    <definedName name="_Key1" localSheetId="12" hidden="1">#REF!</definedName>
    <definedName name="_Key1" localSheetId="13" hidden="1">#REF!</definedName>
    <definedName name="_Key1" hidden="1">#REF!</definedName>
    <definedName name="_Order1" hidden="1">255</definedName>
    <definedName name="_Sort" localSheetId="0" hidden="1">#REF!</definedName>
    <definedName name="_Sort" localSheetId="1" hidden="1">#REF!</definedName>
    <definedName name="_Sort" localSheetId="16" hidden="1">#REF!</definedName>
    <definedName name="_Sort" localSheetId="12" hidden="1">#REF!</definedName>
    <definedName name="_Sort" localSheetId="13" hidden="1">#REF!</definedName>
    <definedName name="_Sort" hidden="1">#REF!</definedName>
    <definedName name="ggg" localSheetId="0" hidden="1">#REF!</definedName>
    <definedName name="ggg" localSheetId="1" hidden="1">#REF!</definedName>
    <definedName name="ggg" localSheetId="16" hidden="1">#REF!</definedName>
    <definedName name="ggg" localSheetId="12" hidden="1">#REF!</definedName>
    <definedName name="ggg" localSheetId="13" hidden="1">#REF!</definedName>
    <definedName name="ggg" hidden="1">#REF!</definedName>
    <definedName name="単位グラフ3" hidden="1">#REF!</definedName>
    <definedName name="単位グラフ33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49" l="1"/>
  <c r="E25" i="45" l="1"/>
  <c r="E24" i="45"/>
  <c r="E23" i="45"/>
  <c r="E22" i="45"/>
  <c r="E21" i="45"/>
  <c r="D21" i="45"/>
  <c r="C21" i="45"/>
  <c r="B21" i="45"/>
  <c r="E13" i="45"/>
  <c r="D13" i="45"/>
  <c r="C13" i="45"/>
  <c r="B13" i="45"/>
  <c r="E12" i="45"/>
  <c r="E11" i="45"/>
  <c r="E10" i="45"/>
  <c r="E9" i="45"/>
  <c r="D8" i="37" l="1"/>
  <c r="C8" i="37"/>
  <c r="B8" i="37"/>
  <c r="E7" i="37"/>
  <c r="E6" i="37"/>
  <c r="E5" i="37"/>
  <c r="E4" i="37"/>
  <c r="E8" i="37" l="1"/>
  <c r="H17" i="36"/>
  <c r="H16" i="36"/>
  <c r="H15" i="36"/>
  <c r="H14" i="36"/>
  <c r="H7" i="36"/>
  <c r="H6" i="36"/>
  <c r="H5" i="36"/>
  <c r="H4" i="36"/>
  <c r="B7" i="27"/>
  <c r="C7" i="27"/>
  <c r="D7" i="27"/>
  <c r="D8" i="27" s="1"/>
  <c r="E7" i="27"/>
  <c r="E8" i="27" s="1"/>
  <c r="F7" i="27"/>
  <c r="F8" i="27" s="1"/>
  <c r="G7" i="27"/>
  <c r="G8" i="27" s="1"/>
  <c r="H3" i="27"/>
  <c r="H4" i="27"/>
  <c r="H5" i="27"/>
  <c r="H6" i="27"/>
  <c r="H16" i="27"/>
  <c r="H15" i="27"/>
  <c r="H14" i="27"/>
  <c r="H13" i="27"/>
  <c r="H7" i="27" l="1"/>
  <c r="C7" i="24" l="1"/>
  <c r="D7" i="24"/>
  <c r="E7" i="24"/>
  <c r="F3" i="24"/>
  <c r="F4" i="24"/>
  <c r="F5" i="24"/>
  <c r="F6" i="24"/>
  <c r="B7" i="6"/>
  <c r="C7" i="6"/>
  <c r="D7" i="6"/>
  <c r="E3" i="6"/>
  <c r="E4" i="6"/>
  <c r="E5" i="6"/>
  <c r="E6" i="6"/>
  <c r="E7" i="6" l="1"/>
  <c r="F7" i="24"/>
  <c r="J4" i="29" l="1"/>
  <c r="I4" i="29"/>
  <c r="H4" i="29"/>
  <c r="G4" i="29"/>
  <c r="F4" i="29"/>
  <c r="E4" i="29"/>
  <c r="D4" i="29"/>
  <c r="C4" i="29"/>
  <c r="B4" i="29"/>
  <c r="A4" i="29"/>
  <c r="J10" i="29"/>
  <c r="I10" i="29"/>
  <c r="H10" i="29"/>
  <c r="G10" i="29"/>
  <c r="F10" i="29"/>
  <c r="E10" i="29"/>
  <c r="D10" i="29"/>
  <c r="C10" i="29"/>
  <c r="B10" i="29"/>
  <c r="A10" i="29"/>
  <c r="C8" i="27"/>
</calcChain>
</file>

<file path=xl/sharedStrings.xml><?xml version="1.0" encoding="utf-8"?>
<sst xmlns="http://schemas.openxmlformats.org/spreadsheetml/2006/main" count="380" uniqueCount="270">
  <si>
    <t>4月</t>
    <rPh sb="1" eb="2">
      <t>ガツ</t>
    </rPh>
    <phoneticPr fontId="6"/>
  </si>
  <si>
    <t>5月</t>
  </si>
  <si>
    <t>6月</t>
  </si>
  <si>
    <t>家電</t>
    <rPh sb="0" eb="2">
      <t>カデン</t>
    </rPh>
    <phoneticPr fontId="6"/>
  </si>
  <si>
    <t>その他</t>
    <rPh sb="2" eb="3">
      <t>タ</t>
    </rPh>
    <phoneticPr fontId="6"/>
  </si>
  <si>
    <t>オーディオ</t>
    <phoneticPr fontId="6"/>
  </si>
  <si>
    <t>パソコン</t>
    <phoneticPr fontId="6"/>
  </si>
  <si>
    <t>わからない</t>
  </si>
  <si>
    <t>その他</t>
  </si>
  <si>
    <t>特にない</t>
  </si>
  <si>
    <t>期待する政策</t>
    <rPh sb="0" eb="2">
      <t>キタイ</t>
    </rPh>
    <rPh sb="4" eb="6">
      <t>セイサク</t>
    </rPh>
    <phoneticPr fontId="6"/>
  </si>
  <si>
    <t>比率</t>
    <rPh sb="0" eb="2">
      <t>ヒリツ</t>
    </rPh>
    <phoneticPr fontId="6"/>
  </si>
  <si>
    <t>仕事と家庭の両立支援と働き方の見直しの促進</t>
  </si>
  <si>
    <t>子育てにおける経済的負担の軽減</t>
  </si>
  <si>
    <t>子育てのための安心、安全な環境整備</t>
  </si>
  <si>
    <t>生命の大切さ、家庭の役割についての理解促進</t>
  </si>
  <si>
    <t>地域における子育て支援</t>
  </si>
  <si>
    <t>妊娠・出産の支援</t>
  </si>
  <si>
    <t>若者の自立とたくましい子どもの育ちの推進</t>
  </si>
  <si>
    <t>子どもの健康の支援</t>
  </si>
  <si>
    <t>no</t>
    <phoneticPr fontId="6"/>
  </si>
  <si>
    <t>主力商品分析</t>
    <rPh sb="0" eb="2">
      <t>シュリョク</t>
    </rPh>
    <rPh sb="2" eb="4">
      <t>ショウヒン</t>
    </rPh>
    <rPh sb="4" eb="6">
      <t>ブンセキ</t>
    </rPh>
    <phoneticPr fontId="6"/>
  </si>
  <si>
    <t>市場成長率</t>
    <rPh sb="0" eb="2">
      <t>シジョウ</t>
    </rPh>
    <rPh sb="2" eb="5">
      <t>セイチョウリツ</t>
    </rPh>
    <phoneticPr fontId="6"/>
  </si>
  <si>
    <t>利益</t>
    <rPh sb="0" eb="2">
      <t>リエキ</t>
    </rPh>
    <phoneticPr fontId="6"/>
  </si>
  <si>
    <t>A</t>
    <phoneticPr fontId="6"/>
  </si>
  <si>
    <t>B</t>
    <phoneticPr fontId="6"/>
  </si>
  <si>
    <t>C</t>
    <phoneticPr fontId="6"/>
  </si>
  <si>
    <t>D</t>
    <phoneticPr fontId="6"/>
  </si>
  <si>
    <t>E</t>
    <phoneticPr fontId="6"/>
  </si>
  <si>
    <t>少子化対策で特に期待する政策（複数回答）</t>
    <rPh sb="15" eb="17">
      <t>フクスウ</t>
    </rPh>
    <rPh sb="17" eb="19">
      <t>カイトウ</t>
    </rPh>
    <phoneticPr fontId="6"/>
  </si>
  <si>
    <t>製品別売上高</t>
    <rPh sb="0" eb="2">
      <t>セイヒン</t>
    </rPh>
    <rPh sb="2" eb="3">
      <t>ベツ</t>
    </rPh>
    <rPh sb="3" eb="5">
      <t>ウリアゲ</t>
    </rPh>
    <rPh sb="5" eb="6">
      <t>ダカ</t>
    </rPh>
    <phoneticPr fontId="6"/>
  </si>
  <si>
    <t>バブルチャート</t>
    <phoneticPr fontId="6"/>
  </si>
  <si>
    <t>国語</t>
  </si>
  <si>
    <t>数学</t>
  </si>
  <si>
    <t>英語</t>
  </si>
  <si>
    <t>必ずとる</t>
  </si>
  <si>
    <t>たいていとる</t>
  </si>
  <si>
    <t>とらないことが多い</t>
  </si>
  <si>
    <t>ほとんどとらない</t>
  </si>
  <si>
    <t>朝食と成績の相関について</t>
  </si>
  <si>
    <t>設問：学校に行く前に朝食をとりますか</t>
  </si>
  <si>
    <t>　　　　　（H14.12　中学2年生）</t>
  </si>
  <si>
    <t>ｘ</t>
    <phoneticPr fontId="6"/>
  </si>
  <si>
    <t>ｙ</t>
    <phoneticPr fontId="6"/>
  </si>
  <si>
    <t>Φ</t>
    <phoneticPr fontId="6"/>
  </si>
  <si>
    <t>合計</t>
    <rPh sb="0" eb="2">
      <t>ゴウケイ</t>
    </rPh>
    <phoneticPr fontId="6"/>
  </si>
  <si>
    <t>レイアウト2</t>
    <phoneticPr fontId="6"/>
  </si>
  <si>
    <t>レイアウト6</t>
    <phoneticPr fontId="6"/>
  </si>
  <si>
    <t>縦（項目）軸反転</t>
    <rPh sb="0" eb="1">
      <t>タテ</t>
    </rPh>
    <rPh sb="2" eb="4">
      <t>コウモク</t>
    </rPh>
    <rPh sb="5" eb="6">
      <t>ジク</t>
    </rPh>
    <rPh sb="6" eb="8">
      <t>ハンテン</t>
    </rPh>
    <phoneticPr fontId="6"/>
  </si>
  <si>
    <t>標準グラフ</t>
    <rPh sb="0" eb="2">
      <t>ヒョウジュン</t>
    </rPh>
    <phoneticPr fontId="6"/>
  </si>
  <si>
    <t>順番変更</t>
    <rPh sb="0" eb="2">
      <t>ジュンバン</t>
    </rPh>
    <rPh sb="2" eb="4">
      <t>ヘンコウ</t>
    </rPh>
    <phoneticPr fontId="6"/>
  </si>
  <si>
    <t>担当者別売上実績</t>
    <rPh sb="0" eb="3">
      <t>タントウシャ</t>
    </rPh>
    <rPh sb="3" eb="4">
      <t>ベツ</t>
    </rPh>
    <rPh sb="4" eb="6">
      <t>ウリアゲ</t>
    </rPh>
    <rPh sb="6" eb="8">
      <t>ジッセキ</t>
    </rPh>
    <phoneticPr fontId="6"/>
  </si>
  <si>
    <t>担当者</t>
    <rPh sb="0" eb="3">
      <t>タントウシャ</t>
    </rPh>
    <phoneticPr fontId="6"/>
  </si>
  <si>
    <t>４月</t>
    <rPh sb="1" eb="2">
      <t>ガツ</t>
    </rPh>
    <phoneticPr fontId="7"/>
  </si>
  <si>
    <t>５月</t>
  </si>
  <si>
    <t>６月</t>
  </si>
  <si>
    <t>７月</t>
  </si>
  <si>
    <t>８月</t>
  </si>
  <si>
    <t>９月</t>
  </si>
  <si>
    <t>売上実績
合計</t>
    <rPh sb="0" eb="2">
      <t>ウリアゲ</t>
    </rPh>
    <rPh sb="2" eb="4">
      <t>ジッセキ</t>
    </rPh>
    <rPh sb="5" eb="7">
      <t>ゴウケイ</t>
    </rPh>
    <phoneticPr fontId="6"/>
  </si>
  <si>
    <t>推移</t>
    <rPh sb="0" eb="2">
      <t>スイイ</t>
    </rPh>
    <phoneticPr fontId="7"/>
  </si>
  <si>
    <t>比較</t>
    <rPh sb="0" eb="2">
      <t>ヒカク</t>
    </rPh>
    <phoneticPr fontId="7"/>
  </si>
  <si>
    <t>山田</t>
    <rPh sb="0" eb="2">
      <t>ヤマダ</t>
    </rPh>
    <phoneticPr fontId="6"/>
  </si>
  <si>
    <t>佐藤</t>
    <rPh sb="0" eb="2">
      <t>サトウ</t>
    </rPh>
    <phoneticPr fontId="6"/>
  </si>
  <si>
    <t>鈴木</t>
    <rPh sb="0" eb="2">
      <t>スズキ</t>
    </rPh>
    <phoneticPr fontId="6"/>
  </si>
  <si>
    <t>遠山</t>
    <rPh sb="0" eb="2">
      <t>トオヤマ</t>
    </rPh>
    <phoneticPr fontId="6"/>
  </si>
  <si>
    <t>前月差</t>
    <rPh sb="0" eb="2">
      <t>ゼンゲツ</t>
    </rPh>
    <rPh sb="2" eb="3">
      <t>サ</t>
    </rPh>
    <phoneticPr fontId="7"/>
  </si>
  <si>
    <t>売上推移</t>
    <rPh sb="0" eb="2">
      <t>ウリアゲ</t>
    </rPh>
    <rPh sb="2" eb="4">
      <t>スイイ</t>
    </rPh>
    <phoneticPr fontId="7"/>
  </si>
  <si>
    <t>←日付軸</t>
    <rPh sb="1" eb="3">
      <t>ヒヅケ</t>
    </rPh>
    <rPh sb="3" eb="4">
      <t>ジク</t>
    </rPh>
    <phoneticPr fontId="6"/>
  </si>
  <si>
    <t>←基本軸</t>
    <rPh sb="1" eb="3">
      <t>キホン</t>
    </rPh>
    <rPh sb="3" eb="4">
      <t>ジク</t>
    </rPh>
    <phoneticPr fontId="6"/>
  </si>
  <si>
    <t>合計</t>
    <rPh sb="0" eb="2">
      <t>ゴウケイ</t>
    </rPh>
    <phoneticPr fontId="6"/>
  </si>
  <si>
    <t>朝食</t>
    <rPh sb="0" eb="2">
      <t>チョウショク</t>
    </rPh>
    <phoneticPr fontId="6"/>
  </si>
  <si>
    <t>「データラベルの書式設定」で、ラベルオプション「セルの値」</t>
    <rPh sb="8" eb="10">
      <t>ショシキ</t>
    </rPh>
    <rPh sb="10" eb="12">
      <t>セッテイ</t>
    </rPh>
    <rPh sb="27" eb="28">
      <t>アタイ</t>
    </rPh>
    <phoneticPr fontId="6"/>
  </si>
  <si>
    <t>チェックボックスをオンにすると下図の「データラベル範囲」</t>
    <rPh sb="15" eb="17">
      <t>カズ</t>
    </rPh>
    <rPh sb="25" eb="27">
      <t>ハンイ</t>
    </rPh>
    <phoneticPr fontId="6"/>
  </si>
  <si>
    <t>ダイアログボックスが表示されるので、A9～A12を指定します。</t>
    <rPh sb="10" eb="12">
      <t>ヒョウジ</t>
    </rPh>
    <rPh sb="25" eb="27">
      <t>シテイ</t>
    </rPh>
    <phoneticPr fontId="6"/>
  </si>
  <si>
    <t>個人推移</t>
    <rPh sb="0" eb="2">
      <t>コジン</t>
    </rPh>
    <rPh sb="2" eb="4">
      <t>スイイ</t>
    </rPh>
    <phoneticPr fontId="7"/>
  </si>
  <si>
    <t>全体推移</t>
    <rPh sb="0" eb="2">
      <t>ゼンタイ</t>
    </rPh>
    <rPh sb="2" eb="4">
      <t>スイイ</t>
    </rPh>
    <phoneticPr fontId="7"/>
  </si>
  <si>
    <t>【個人推移の場合】スパークラインごとに自動設定</t>
  </si>
  <si>
    <t>【全体推移の場合】縦軸の最小値、最大値ともに「すべてのスパークラインで同じ値」</t>
  </si>
  <si>
    <t>製品別売上高</t>
  </si>
  <si>
    <t>★データが連続している場合</t>
    <rPh sb="5" eb="7">
      <t>レンゾク</t>
    </rPh>
    <rPh sb="11" eb="13">
      <t>バアイ</t>
    </rPh>
    <phoneticPr fontId="6"/>
  </si>
  <si>
    <t>★データが離れている場合</t>
    <rPh sb="5" eb="6">
      <t>ハナ</t>
    </rPh>
    <rPh sb="10" eb="12">
      <t>バアイ</t>
    </rPh>
    <phoneticPr fontId="6"/>
  </si>
  <si>
    <t>パソコン</t>
  </si>
  <si>
    <t>スマートフォン</t>
    <phoneticPr fontId="6"/>
  </si>
  <si>
    <t>単位：%</t>
    <rPh sb="0" eb="2">
      <t>タンイ</t>
    </rPh>
    <phoneticPr fontId="6"/>
  </si>
  <si>
    <t>グラフ作成時の選択範囲</t>
    <rPh sb="3" eb="5">
      <t>サクセイ</t>
    </rPh>
    <rPh sb="5" eb="6">
      <t>ジ</t>
    </rPh>
    <rPh sb="7" eb="9">
      <t>センタク</t>
    </rPh>
    <rPh sb="9" eb="11">
      <t>ハンイ</t>
    </rPh>
    <phoneticPr fontId="6"/>
  </si>
  <si>
    <t>出生数及び合計特殊出生率の年次推移</t>
    <phoneticPr fontId="7"/>
  </si>
  <si>
    <t>年次</t>
  </si>
  <si>
    <t>出生数（人）</t>
    <rPh sb="4" eb="5">
      <t>ニン</t>
    </rPh>
    <phoneticPr fontId="7"/>
  </si>
  <si>
    <t>合計特殊出生率</t>
    <rPh sb="6" eb="7">
      <t>リツ</t>
    </rPh>
    <phoneticPr fontId="7"/>
  </si>
  <si>
    <t>単位：人</t>
    <rPh sb="0" eb="2">
      <t>タンイ</t>
    </rPh>
    <rPh sb="3" eb="4">
      <t>ニン</t>
    </rPh>
    <phoneticPr fontId="6"/>
  </si>
  <si>
    <t>No</t>
    <phoneticPr fontId="7"/>
  </si>
  <si>
    <t>死因</t>
    <rPh sb="0" eb="2">
      <t>シイン</t>
    </rPh>
    <phoneticPr fontId="7"/>
  </si>
  <si>
    <t>死亡数</t>
    <rPh sb="0" eb="3">
      <t>シボウスウ</t>
    </rPh>
    <phoneticPr fontId="6"/>
  </si>
  <si>
    <t>主な情報通信機器の保有状況（世帯）</t>
    <phoneticPr fontId="6"/>
  </si>
  <si>
    <t>単位：％</t>
    <rPh sb="0" eb="2">
      <t>タンイ</t>
    </rPh>
    <phoneticPr fontId="6"/>
  </si>
  <si>
    <t>▼積み重ね</t>
    <rPh sb="1" eb="2">
      <t>ツ</t>
    </rPh>
    <rPh sb="3" eb="4">
      <t>カサ</t>
    </rPh>
    <phoneticPr fontId="6"/>
  </si>
  <si>
    <t>n</t>
    <phoneticPr fontId="6"/>
  </si>
  <si>
    <t>固定電話</t>
    <rPh sb="0" eb="2">
      <t>コテイ</t>
    </rPh>
    <rPh sb="2" eb="4">
      <t>デンワ</t>
    </rPh>
    <phoneticPr fontId="23"/>
  </si>
  <si>
    <t>ＦＡＸ</t>
  </si>
  <si>
    <t>モバイル端末全体</t>
    <rPh sb="4" eb="6">
      <t>タンマツ</t>
    </rPh>
    <rPh sb="6" eb="8">
      <t>ゼンタイ</t>
    </rPh>
    <phoneticPr fontId="23"/>
  </si>
  <si>
    <t>スマートフォン</t>
  </si>
  <si>
    <t>タブレット型端末</t>
    <rPh sb="5" eb="6">
      <t>ガタ</t>
    </rPh>
    <rPh sb="6" eb="8">
      <t>タンマツ</t>
    </rPh>
    <phoneticPr fontId="23"/>
  </si>
  <si>
    <t>ウェアラブル端末</t>
    <rPh sb="6" eb="8">
      <t>タンマツ</t>
    </rPh>
    <phoneticPr fontId="23"/>
  </si>
  <si>
    <t>インターネットに接続できる家庭用テレビゲーム機</t>
    <rPh sb="8" eb="10">
      <t>セツゾク</t>
    </rPh>
    <rPh sb="13" eb="16">
      <t>カテイヨウ</t>
    </rPh>
    <rPh sb="22" eb="23">
      <t>キ</t>
    </rPh>
    <phoneticPr fontId="23"/>
  </si>
  <si>
    <t>インターネットに接続できる携帯型音楽プレイヤー</t>
  </si>
  <si>
    <t>その他インターネットに接続できる家電（スマート家電）等</t>
    <rPh sb="2" eb="3">
      <t>タ</t>
    </rPh>
    <rPh sb="11" eb="13">
      <t>セツゾク</t>
    </rPh>
    <rPh sb="16" eb="18">
      <t>カデン</t>
    </rPh>
    <rPh sb="23" eb="25">
      <t>カデン</t>
    </rPh>
    <rPh sb="26" eb="27">
      <t>トウ</t>
    </rPh>
    <phoneticPr fontId="23"/>
  </si>
  <si>
    <t>▼拡大縮小と積み重ね</t>
    <rPh sb="1" eb="3">
      <t>カクダイ</t>
    </rPh>
    <rPh sb="3" eb="5">
      <t>シュクショウ</t>
    </rPh>
    <rPh sb="6" eb="7">
      <t>ツ</t>
    </rPh>
    <rPh sb="8" eb="9">
      <t>カサ</t>
    </rPh>
    <phoneticPr fontId="6"/>
  </si>
  <si>
    <t>17歳平均身長の推移</t>
    <rPh sb="2" eb="3">
      <t>サイ</t>
    </rPh>
    <rPh sb="3" eb="5">
      <t>ヘイキン</t>
    </rPh>
    <rPh sb="5" eb="7">
      <t>シンチョウ</t>
    </rPh>
    <rPh sb="8" eb="10">
      <t>スイイ</t>
    </rPh>
    <phoneticPr fontId="6"/>
  </si>
  <si>
    <t>単位：cm</t>
    <rPh sb="0" eb="2">
      <t>タンイ</t>
    </rPh>
    <phoneticPr fontId="6"/>
  </si>
  <si>
    <t>和暦</t>
    <rPh sb="0" eb="2">
      <t>ワレキ</t>
    </rPh>
    <phoneticPr fontId="20"/>
  </si>
  <si>
    <t>西暦</t>
    <rPh sb="0" eb="2">
      <t>セイレキ</t>
    </rPh>
    <phoneticPr fontId="25"/>
  </si>
  <si>
    <t>2010年</t>
  </si>
  <si>
    <t>2019年</t>
  </si>
  <si>
    <t>文部科学省　</t>
    <phoneticPr fontId="6"/>
  </si>
  <si>
    <t>学校保健統計調査 / 年次統計 /平均身長の推移</t>
    <phoneticPr fontId="6"/>
  </si>
  <si>
    <t xml:space="preserve">都道府県別保育所定員比率と子育て世代の女性の有業率の関係
</t>
    <phoneticPr fontId="6"/>
  </si>
  <si>
    <t>都道府県</t>
    <rPh sb="0" eb="4">
      <t>トドウフケン</t>
    </rPh>
    <phoneticPr fontId="2"/>
  </si>
  <si>
    <t>保育所
定員比率(%)</t>
    <rPh sb="0" eb="3">
      <t>ホイクショ</t>
    </rPh>
    <rPh sb="4" eb="6">
      <t>テイイン</t>
    </rPh>
    <rPh sb="6" eb="8">
      <t>ヒリツ</t>
    </rPh>
    <phoneticPr fontId="2"/>
  </si>
  <si>
    <t>子育て世代の
女性の有業率(%)</t>
    <rPh sb="0" eb="2">
      <t>コソダ</t>
    </rPh>
    <rPh sb="3" eb="5">
      <t>セダイ</t>
    </rPh>
    <rPh sb="7" eb="9">
      <t>ジョセイ</t>
    </rPh>
    <rPh sb="10" eb="12">
      <t>ユウギョウ</t>
    </rPh>
    <rPh sb="12" eb="13">
      <t>リツ</t>
    </rPh>
    <phoneticPr fontId="2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</si>
  <si>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</si>
  <si>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</si>
  <si>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</si>
  <si>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</si>
  <si>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</si>
  <si>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</si>
  <si>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</si>
  <si>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</si>
  <si>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</si>
  <si>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</si>
  <si>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</si>
  <si>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</si>
  <si>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</si>
  <si>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</si>
  <si>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</si>
  <si>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</si>
  <si>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</si>
  <si>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</si>
  <si>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（出典）平成29年版厚生労働白書　図表3-2-2</t>
    <rPh sb="1" eb="3">
      <t>シュッテン</t>
    </rPh>
    <rPh sb="4" eb="6">
      <t>ヘイセイ</t>
    </rPh>
    <rPh sb="8" eb="10">
      <t>ネンバン</t>
    </rPh>
    <rPh sb="10" eb="12">
      <t>コウセイ</t>
    </rPh>
    <rPh sb="12" eb="14">
      <t>ロウドウ</t>
    </rPh>
    <rPh sb="14" eb="16">
      <t>ハクショ</t>
    </rPh>
    <phoneticPr fontId="2"/>
  </si>
  <si>
    <t>山梨県</t>
  </si>
  <si>
    <t>資料出所：厚生労働省「平成27年版労働経済の分析」
　　　　　　　</t>
    <rPh sb="5" eb="7">
      <t>コウセイ</t>
    </rPh>
    <rPh sb="7" eb="10">
      <t>ロウドウショウ</t>
    </rPh>
    <phoneticPr fontId="2"/>
  </si>
  <si>
    <t>長野県</t>
  </si>
  <si>
    <t>厚生労働省「保育所関連状況取りまとめ（平成24年4月1日）」、総務省統計局「平成24年就業構造基本調査」　　
　　　　　　　</t>
  </si>
  <si>
    <t>岐阜県</t>
  </si>
  <si>
    <t xml:space="preserve">（調査票情報を厚生労働省政策統括官にて独自集計）「人口推計」をもとに厚生労働省政策統括官にて推計　
</t>
  </si>
  <si>
    <t>静岡県</t>
  </si>
  <si>
    <t>愛知県</t>
  </si>
  <si>
    <t>★散布図に都道府県のデータラベルを表示する方法</t>
    <rPh sb="1" eb="3">
      <t>サンプ</t>
    </rPh>
    <rPh sb="3" eb="4">
      <t>ズ</t>
    </rPh>
    <rPh sb="5" eb="9">
      <t>トドウフケン</t>
    </rPh>
    <rPh sb="17" eb="19">
      <t>ヒョウジ</t>
    </rPh>
    <rPh sb="21" eb="23">
      <t>ホウホウ</t>
    </rPh>
    <phoneticPr fontId="6"/>
  </si>
  <si>
    <t>三重県</t>
  </si>
  <si>
    <t>滋賀県</t>
  </si>
  <si>
    <t>京都府</t>
  </si>
  <si>
    <t>大阪府</t>
  </si>
  <si>
    <t>②「ラベルオプション」を表示し、「セルの値」のチェックボックスを</t>
    <rPh sb="12" eb="14">
      <t>ヒョウジ</t>
    </rPh>
    <rPh sb="20" eb="21">
      <t>アタイ</t>
    </rPh>
    <phoneticPr fontId="6"/>
  </si>
  <si>
    <t>兵庫県</t>
  </si>
  <si>
    <t>クリックして☑を入れます。</t>
  </si>
  <si>
    <t>奈良県</t>
  </si>
  <si>
    <t>③「データラベル」ダイアログボックスが表示されるので、</t>
    <rPh sb="19" eb="21">
      <t>ヒョウジ</t>
    </rPh>
    <phoneticPr fontId="6"/>
  </si>
  <si>
    <t>和歌山県</t>
  </si>
  <si>
    <t>セルB4～B50までを選択します。</t>
    <rPh sb="11" eb="13">
      <t>センタク</t>
    </rPh>
    <phoneticPr fontId="6"/>
  </si>
  <si>
    <t>鳥取県</t>
  </si>
  <si>
    <t>島根県</t>
  </si>
  <si>
    <t>岡山県</t>
  </si>
  <si>
    <t>広島県</t>
  </si>
  <si>
    <t>山口県</t>
  </si>
  <si>
    <t>徳島県</t>
  </si>
  <si>
    <t>香川県</t>
  </si>
  <si>
    <t>④「Y値」のチェックボックスをオフにします。</t>
    <rPh sb="3" eb="4">
      <t>アタイ</t>
    </rPh>
    <phoneticPr fontId="6"/>
  </si>
  <si>
    <t>愛媛県</t>
  </si>
  <si>
    <t>⑤ 右図のように、すべての点に都道府県が表示されます。</t>
    <rPh sb="2" eb="3">
      <t>ミギ</t>
    </rPh>
    <rPh sb="3" eb="4">
      <t>ズ</t>
    </rPh>
    <rPh sb="13" eb="14">
      <t>テン</t>
    </rPh>
    <rPh sb="15" eb="19">
      <t>トドウフケン</t>
    </rPh>
    <rPh sb="20" eb="22">
      <t>ヒョウジ</t>
    </rPh>
    <phoneticPr fontId="6"/>
  </si>
  <si>
    <t>高知県</t>
  </si>
  <si>
    <t xml:space="preserve"> 不要なデータラベルは個別に選択して「Delete」キーを押すと</t>
    <rPh sb="1" eb="3">
      <t>フヨウ</t>
    </rPh>
    <rPh sb="11" eb="13">
      <t>コベツ</t>
    </rPh>
    <rPh sb="14" eb="16">
      <t>センタク</t>
    </rPh>
    <rPh sb="29" eb="30">
      <t>オ</t>
    </rPh>
    <phoneticPr fontId="6"/>
  </si>
  <si>
    <t>福岡県</t>
  </si>
  <si>
    <t xml:space="preserve"> 削除することができます。</t>
    <phoneticPr fontId="6"/>
  </si>
  <si>
    <t>佐賀県</t>
  </si>
  <si>
    <t>長崎県</t>
  </si>
  <si>
    <t>熊本県</t>
  </si>
  <si>
    <t>大分県</t>
  </si>
  <si>
    <t>宮崎県</t>
  </si>
  <si>
    <t>鹿児島県</t>
  </si>
  <si>
    <t>沖縄県</t>
  </si>
  <si>
    <t>（注）１．末子が5歳以下の20～49歳層を「子育て世代」とした。
　　　　</t>
  </si>
  <si>
    <t>　　　２．子育て世代の女性の有業率は、子育て世代のうち、「夫婦と子供から成る世帯」「夫婦、子供と両親
　　　　　　</t>
  </si>
  <si>
    <t xml:space="preserve">　    　　から成る世帯」　「夫婦、子供とひとり親から成る世帯」「母子世帯」のいずれかに属する女性の有業率とした。
</t>
  </si>
  <si>
    <t xml:space="preserve">    　３．保育所定員比率は、5歳以下人口（2012年10月1日現在の0～4歳人口＋5～9歳人口/5により算出）に</t>
  </si>
  <si>
    <t xml:space="preserve">          対して保育所定員が占める比率とした   </t>
  </si>
  <si>
    <t>グラフの作成手順</t>
    <rPh sb="4" eb="6">
      <t>サクセイ</t>
    </rPh>
    <rPh sb="6" eb="8">
      <t>テジュン</t>
    </rPh>
    <phoneticPr fontId="6"/>
  </si>
  <si>
    <t>横（項目）軸が数値の場合のデータ再定義</t>
  </si>
  <si>
    <t>グラフ要素の名称</t>
    <rPh sb="3" eb="5">
      <t>ヨウソ</t>
    </rPh>
    <rPh sb="6" eb="8">
      <t>メイショウ</t>
    </rPh>
    <phoneticPr fontId="6"/>
  </si>
  <si>
    <t>レイアウト1</t>
    <phoneticPr fontId="6"/>
  </si>
  <si>
    <t>バブルの分類名をラベルを付ける方法</t>
    <rPh sb="4" eb="6">
      <t>ブンルイ</t>
    </rPh>
    <rPh sb="6" eb="7">
      <t>メイ</t>
    </rPh>
    <rPh sb="12" eb="13">
      <t>ツ</t>
    </rPh>
    <rPh sb="15" eb="17">
      <t>ホウホウ</t>
    </rPh>
    <phoneticPr fontId="6"/>
  </si>
  <si>
    <t>相対マーケットシェア</t>
    <rPh sb="0" eb="2">
      <t>ソウタイ</t>
    </rPh>
    <phoneticPr fontId="6"/>
  </si>
  <si>
    <t>使用した画像</t>
    <rPh sb="0" eb="2">
      <t>シヨウ</t>
    </rPh>
    <rPh sb="4" eb="6">
      <t>ガゾウ</t>
    </rPh>
    <phoneticPr fontId="6"/>
  </si>
  <si>
    <t>固定電話</t>
    <rPh sb="0" eb="4">
      <t>コテイデンワ</t>
    </rPh>
    <phoneticPr fontId="6"/>
  </si>
  <si>
    <t>モバイル端末全体</t>
    <rPh sb="4" eb="6">
      <t>タンマツ</t>
    </rPh>
    <rPh sb="6" eb="8">
      <t>ゼンタイ</t>
    </rPh>
    <phoneticPr fontId="6"/>
  </si>
  <si>
    <t>タブレット型端末</t>
    <rPh sb="5" eb="6">
      <t>ガタ</t>
    </rPh>
    <rPh sb="6" eb="8">
      <t>タンマツ</t>
    </rPh>
    <phoneticPr fontId="6"/>
  </si>
  <si>
    <t>西暦年</t>
    <rPh sb="0" eb="3">
      <t>セイレキネン</t>
    </rPh>
    <phoneticPr fontId="6"/>
  </si>
  <si>
    <t>（複数回答）</t>
    <rPh sb="1" eb="5">
      <t>フクスウカイトウ</t>
    </rPh>
    <phoneticPr fontId="6"/>
  </si>
  <si>
    <t>（注）当該比率は、各年の世帯全体における各情報通信機器の保有割合を示す。
　　　「モバイル端末全体」の令和２年以前はPHSを含む。</t>
    <rPh sb="1" eb="2">
      <t>チュウ</t>
    </rPh>
    <rPh sb="3" eb="7">
      <t>トウガイヒリツ</t>
    </rPh>
    <rPh sb="9" eb="11">
      <t>カクネン</t>
    </rPh>
    <rPh sb="12" eb="16">
      <t>セタイゼンタイ</t>
    </rPh>
    <rPh sb="20" eb="27">
      <t>カクジョウホウツウシンキキ</t>
    </rPh>
    <rPh sb="28" eb="32">
      <t>ホユウワリアイ</t>
    </rPh>
    <rPh sb="33" eb="34">
      <t>シメ</t>
    </rPh>
    <rPh sb="45" eb="47">
      <t>タンマツ</t>
    </rPh>
    <rPh sb="47" eb="49">
      <t>ゼンタイ</t>
    </rPh>
    <rPh sb="51" eb="53">
      <t>レイワ</t>
    </rPh>
    <rPh sb="54" eb="57">
      <t>ネンイゼン</t>
    </rPh>
    <rPh sb="62" eb="63">
      <t>フク</t>
    </rPh>
    <phoneticPr fontId="6"/>
  </si>
  <si>
    <t>出典：令和４年通信利用動向調査より作成</t>
    <rPh sb="0" eb="2">
      <t>シュッテン</t>
    </rPh>
    <rPh sb="3" eb="5">
      <t>レイワ</t>
    </rPh>
    <rPh sb="6" eb="7">
      <t>ネン</t>
    </rPh>
    <rPh sb="17" eb="19">
      <t>サクセイ</t>
    </rPh>
    <phoneticPr fontId="6"/>
  </si>
  <si>
    <t>主な情報通信機器の保有状況（世帯：2013年～2022年）</t>
    <phoneticPr fontId="6"/>
  </si>
  <si>
    <t>出典：「人口動態調査 人口動態統計 確定数 出生」を基に作成</t>
    <rPh sb="0" eb="2">
      <t>シュッテン</t>
    </rPh>
    <rPh sb="26" eb="27">
      <t>モト</t>
    </rPh>
    <rPh sb="28" eb="30">
      <t>サクセイ</t>
    </rPh>
    <phoneticPr fontId="33"/>
  </si>
  <si>
    <t>出生数及び合計特殊出生率の年次推移</t>
  </si>
  <si>
    <t>（横軸のオプション）</t>
    <rPh sb="1" eb="3">
      <t>ヨコジク</t>
    </rPh>
    <phoneticPr fontId="6"/>
  </si>
  <si>
    <t>横棒グラフの項目を反転する</t>
    <rPh sb="0" eb="2">
      <t>ヨコボウ</t>
    </rPh>
    <rPh sb="6" eb="8">
      <t>コウモク</t>
    </rPh>
    <rPh sb="9" eb="11">
      <t>ハンテン</t>
    </rPh>
    <phoneticPr fontId="6"/>
  </si>
  <si>
    <t>数値軸の単位を変更する</t>
    <rPh sb="0" eb="3">
      <t>スウチジク</t>
    </rPh>
    <rPh sb="4" eb="6">
      <t>タンイ</t>
    </rPh>
    <rPh sb="7" eb="9">
      <t>ヘンコウ</t>
    </rPh>
    <phoneticPr fontId="6"/>
  </si>
  <si>
    <t>※第1軸ラベルは、上に移動し、横書きを設定しています。</t>
    <rPh sb="1" eb="2">
      <t>ダイ</t>
    </rPh>
    <rPh sb="3" eb="4">
      <t>ジク</t>
    </rPh>
    <rPh sb="9" eb="10">
      <t>ウエ</t>
    </rPh>
    <rPh sb="11" eb="13">
      <t>イドウ</t>
    </rPh>
    <rPh sb="15" eb="17">
      <t>ヨコガ</t>
    </rPh>
    <rPh sb="19" eb="21">
      <t>セッテイ</t>
    </rPh>
    <phoneticPr fontId="6"/>
  </si>
  <si>
    <t>▼元データのまま</t>
    <rPh sb="1" eb="2">
      <t>モト</t>
    </rPh>
    <phoneticPr fontId="6"/>
  </si>
  <si>
    <t>▼単位を「万」に設定</t>
    <rPh sb="1" eb="3">
      <t>タンイ</t>
    </rPh>
    <rPh sb="5" eb="6">
      <t>マン</t>
    </rPh>
    <rPh sb="8" eb="10">
      <t>セッテイ</t>
    </rPh>
    <phoneticPr fontId="6"/>
  </si>
  <si>
    <t>クイックレイアウト1</t>
    <phoneticPr fontId="6"/>
  </si>
  <si>
    <t>基本グラフにラベル表示</t>
    <rPh sb="0" eb="2">
      <t>キホン</t>
    </rPh>
    <rPh sb="9" eb="11">
      <t>ヒョウジ</t>
    </rPh>
    <phoneticPr fontId="6"/>
  </si>
  <si>
    <t>① グラフエリアを選択し、「グラフ要素」コントロールの「＋」を</t>
    <rPh sb="9" eb="11">
      <t>センタク</t>
    </rPh>
    <rPh sb="17" eb="19">
      <t>ヨウソ</t>
    </rPh>
    <phoneticPr fontId="6"/>
  </si>
  <si>
    <t>クリックして「データラベル＞その他データラベルオプション」を</t>
    <rPh sb="16" eb="17">
      <t>タ</t>
    </rPh>
    <phoneticPr fontId="6"/>
  </si>
  <si>
    <t>選択すると「データラベルの書式設定」ウィンドウが開きます。</t>
    <rPh sb="13" eb="15">
      <t>ショシキ</t>
    </rPh>
    <rPh sb="15" eb="17">
      <t>セッテイ</t>
    </rPh>
    <rPh sb="24" eb="25">
      <t>ヒラ</t>
    </rPh>
    <phoneticPr fontId="6"/>
  </si>
  <si>
    <t>スパークライン</t>
    <phoneticPr fontId="6"/>
  </si>
  <si>
    <t>軸の種類</t>
    <rPh sb="0" eb="1">
      <t>ジク</t>
    </rPh>
    <rPh sb="2" eb="4">
      <t>シュルイ</t>
    </rPh>
    <phoneticPr fontId="6"/>
  </si>
  <si>
    <t>軸のオプション</t>
    <rPh sb="0" eb="1">
      <t>ジク</t>
    </rPh>
    <phoneticPr fontId="6"/>
  </si>
  <si>
    <t>補助縦棒付き円グラフ・補助円付き円グラフ</t>
    <rPh sb="13" eb="14">
      <t>エン</t>
    </rPh>
    <rPh sb="14" eb="15">
      <t>ツ</t>
    </rPh>
    <phoneticPr fontId="6"/>
  </si>
  <si>
    <t>令和5年 人口動態統計</t>
    <rPh sb="0" eb="2">
      <t>レイワ</t>
    </rPh>
    <phoneticPr fontId="6"/>
  </si>
  <si>
    <t>2023年　死因別死亡数</t>
    <rPh sb="4" eb="5">
      <t>ネン</t>
    </rPh>
    <rPh sb="6" eb="8">
      <t>シイン</t>
    </rPh>
    <rPh sb="8" eb="9">
      <t>ベツ</t>
    </rPh>
    <rPh sb="9" eb="12">
      <t>シボウスウ</t>
    </rPh>
    <phoneticPr fontId="6"/>
  </si>
  <si>
    <t>悪性新生物</t>
    <phoneticPr fontId="6"/>
  </si>
  <si>
    <t>心疾患</t>
    <phoneticPr fontId="6"/>
  </si>
  <si>
    <t>老衰</t>
  </si>
  <si>
    <t>脳血管疾患</t>
  </si>
  <si>
    <t>肺炎</t>
  </si>
  <si>
    <t>不慮の事故</t>
  </si>
  <si>
    <t>腎不全</t>
  </si>
  <si>
    <t>自殺</t>
  </si>
  <si>
    <t>肝疾患</t>
  </si>
  <si>
    <t>糖尿病</t>
  </si>
  <si>
    <t>高血圧性疾患</t>
  </si>
  <si>
    <t>慢性気管支炎及び肺気腫</t>
  </si>
  <si>
    <t>交通事故</t>
  </si>
  <si>
    <t>胃潰瘍及び十二指腸潰瘍</t>
  </si>
  <si>
    <t>結核</t>
  </si>
  <si>
    <t>喘息</t>
  </si>
  <si>
    <t>計</t>
    <rPh sb="0" eb="1">
      <t>ケイ</t>
    </rPh>
    <phoneticPr fontId="6"/>
  </si>
  <si>
    <t>その他の死因</t>
    <rPh sb="2" eb="3">
      <t>タ</t>
    </rPh>
    <rPh sb="4" eb="6">
      <t>シイン</t>
    </rPh>
    <phoneticPr fontId="7"/>
  </si>
  <si>
    <t>単位グラフに使用した画像</t>
    <rPh sb="0" eb="2">
      <t>タンイ</t>
    </rPh>
    <rPh sb="6" eb="8">
      <t>シヨウ</t>
    </rPh>
    <rPh sb="10" eb="12">
      <t>ガゾウ</t>
    </rPh>
    <phoneticPr fontId="6"/>
  </si>
  <si>
    <t>5年</t>
  </si>
  <si>
    <t>令和2年</t>
    <rPh sb="0" eb="2">
      <t>レイワ</t>
    </rPh>
    <phoneticPr fontId="29"/>
  </si>
  <si>
    <t>22年</t>
  </si>
  <si>
    <t>12年</t>
  </si>
  <si>
    <t>平成2年</t>
    <rPh sb="0" eb="1">
      <t>ヘイセイ</t>
    </rPh>
    <phoneticPr fontId="29"/>
  </si>
  <si>
    <t>55年</t>
  </si>
  <si>
    <t>45年</t>
  </si>
  <si>
    <t>35年</t>
  </si>
  <si>
    <t>25年</t>
  </si>
  <si>
    <t>昭和5年</t>
    <rPh sb="0" eb="2">
      <t>ショウワ</t>
    </rPh>
    <phoneticPr fontId="29"/>
  </si>
  <si>
    <t>大正9年</t>
    <rPh sb="0" eb="2">
      <t>タイショウ</t>
    </rPh>
    <phoneticPr fontId="29"/>
  </si>
  <si>
    <t>43年</t>
  </si>
  <si>
    <t>明治33年</t>
    <phoneticPr fontId="1"/>
  </si>
  <si>
    <t>女子</t>
    <rPh sb="0" eb="2">
      <t>ジョシ</t>
    </rPh>
    <phoneticPr fontId="25"/>
  </si>
  <si>
    <t>男子</t>
    <rPh sb="0" eb="2">
      <t>ダンシ</t>
    </rPh>
    <phoneticPr fontId="25"/>
  </si>
  <si>
    <t>単位グラフ：単位をシンボルで表す</t>
  </si>
  <si>
    <t>https://www.soumu.go.jp/johotsusintokei/whitepaper/ja/r06/html/nd21b110.html</t>
    <phoneticPr fontId="6"/>
  </si>
  <si>
    <t>令和6年版　情報通信白書　図表Ⅱ-1-11-1　情報通信機器の世帯保有率の推移</t>
    <rPh sb="0" eb="2">
      <t>レイワ</t>
    </rPh>
    <rPh sb="3" eb="5">
      <t>ネンバン</t>
    </rPh>
    <rPh sb="6" eb="12">
      <t>ジョウホウツウシンハクショ</t>
    </rPh>
    <phoneticPr fontId="6"/>
  </si>
  <si>
    <t>（出典）通信利用動向調査</t>
    <rPh sb="1" eb="3">
      <t>シュッテン</t>
    </rPh>
    <phoneticPr fontId="6"/>
  </si>
  <si>
    <t>2023年</t>
  </si>
  <si>
    <t>2022年</t>
  </si>
  <si>
    <t>2021年</t>
  </si>
  <si>
    <t>2020年</t>
  </si>
  <si>
    <t>2018年</t>
  </si>
  <si>
    <t>2017年</t>
  </si>
  <si>
    <t>2016年</t>
  </si>
  <si>
    <t>2015年</t>
  </si>
  <si>
    <t>2014年</t>
  </si>
  <si>
    <t>2013年</t>
  </si>
  <si>
    <t>2012年</t>
  </si>
  <si>
    <t>2011年</t>
  </si>
  <si>
    <t>14年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</si>
</sst>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"/>
    <numFmt numFmtId="178" formatCode="m/d"/>
    <numFmt numFmtId="179" formatCode="aaa"/>
  </numFmts>
  <fonts count="36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Yu Gothic Medium"/>
      <family val="2"/>
      <charset val="128"/>
    </font>
    <font>
      <sz val="11"/>
      <name val="Yu Gothic Medium"/>
      <family val="3"/>
      <charset val="128"/>
    </font>
    <font>
      <sz val="11"/>
      <color theme="1"/>
      <name val="Yu Gothic Medium"/>
      <family val="3"/>
      <charset val="128"/>
    </font>
    <font>
      <b/>
      <sz val="12"/>
      <name val="Yu Gothic Medium"/>
      <family val="3"/>
      <charset val="128"/>
    </font>
    <font>
      <sz val="8"/>
      <name val="Yu Gothic Medium"/>
      <family val="3"/>
      <charset val="128"/>
    </font>
    <font>
      <sz val="10"/>
      <name val="Yu Gothic Medium"/>
      <family val="3"/>
      <charset val="128"/>
    </font>
    <font>
      <sz val="12"/>
      <name val="Yu Gothic Medium"/>
      <family val="3"/>
      <charset val="128"/>
    </font>
    <font>
      <sz val="14"/>
      <name val="Yu Gothic Medium"/>
      <family val="3"/>
      <charset val="128"/>
    </font>
    <font>
      <b/>
      <sz val="11"/>
      <color theme="9" tint="-0.249977111117893"/>
      <name val="Yu Gothic Medium"/>
      <family val="3"/>
      <charset val="128"/>
    </font>
    <font>
      <sz val="10"/>
      <color theme="1"/>
      <name val="Yu Gothic Medium"/>
      <family val="3"/>
      <charset val="128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1"/>
      <name val="明朝"/>
      <family val="3"/>
      <charset val="128"/>
    </font>
    <font>
      <sz val="8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9"/>
      <name val="Yu Gothic Medium"/>
      <family val="2"/>
      <charset val="128"/>
    </font>
    <font>
      <sz val="9"/>
      <name val="Yu Gothic Medium"/>
      <family val="3"/>
      <charset val="128"/>
    </font>
    <font>
      <u/>
      <sz val="9"/>
      <color theme="10"/>
      <name val="Yu Gothic Medium"/>
      <family val="3"/>
      <charset val="128"/>
    </font>
    <font>
      <sz val="6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38" fontId="5" fillId="0" borderId="0" applyFont="0" applyFill="0" applyBorder="0" applyAlignment="0" applyProtection="0"/>
    <xf numFmtId="0" fontId="3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1" xfId="0" applyNumberFormat="1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13" fillId="0" borderId="0" xfId="6" applyFont="1">
      <alignment vertical="center"/>
    </xf>
    <xf numFmtId="0" fontId="11" fillId="0" borderId="0" xfId="6" applyFont="1">
      <alignment vertical="center"/>
    </xf>
    <xf numFmtId="0" fontId="11" fillId="0" borderId="0" xfId="6" applyFont="1" applyAlignment="1">
      <alignment horizontal="center"/>
    </xf>
    <xf numFmtId="0" fontId="11" fillId="2" borderId="2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38" fontId="11" fillId="0" borderId="1" xfId="7" applyFont="1" applyBorder="1" applyAlignment="1">
      <alignment vertical="center"/>
    </xf>
    <xf numFmtId="38" fontId="11" fillId="0" borderId="2" xfId="7" applyFont="1" applyBorder="1" applyAlignment="1">
      <alignment vertical="center"/>
    </xf>
    <xf numFmtId="0" fontId="12" fillId="0" borderId="1" xfId="8" applyFont="1" applyBorder="1">
      <alignment vertical="center"/>
    </xf>
    <xf numFmtId="0" fontId="14" fillId="0" borderId="0" xfId="6" applyFont="1">
      <alignment vertical="center"/>
    </xf>
    <xf numFmtId="178" fontId="11" fillId="2" borderId="1" xfId="6" applyNumberFormat="1" applyFont="1" applyFill="1" applyBorder="1" applyAlignment="1">
      <alignment horizontal="center" vertical="center"/>
    </xf>
    <xf numFmtId="179" fontId="11" fillId="2" borderId="1" xfId="6" applyNumberFormat="1" applyFont="1" applyFill="1" applyBorder="1" applyAlignment="1">
      <alignment horizontal="center" vertical="center"/>
    </xf>
    <xf numFmtId="0" fontId="11" fillId="0" borderId="1" xfId="6" applyFont="1" applyBorder="1">
      <alignment vertical="center"/>
    </xf>
    <xf numFmtId="0" fontId="11" fillId="0" borderId="1" xfId="0" applyFont="1" applyBorder="1">
      <alignment vertical="center"/>
    </xf>
    <xf numFmtId="38" fontId="11" fillId="0" borderId="1" xfId="6" applyNumberFormat="1" applyFont="1" applyBorder="1">
      <alignment vertical="center"/>
    </xf>
    <xf numFmtId="0" fontId="13" fillId="0" borderId="0" xfId="0" applyFont="1">
      <alignment vertical="center"/>
    </xf>
    <xf numFmtId="0" fontId="16" fillId="0" borderId="1" xfId="0" applyFont="1" applyBorder="1">
      <alignment vertical="center"/>
    </xf>
    <xf numFmtId="0" fontId="17" fillId="0" borderId="0" xfId="0" applyFont="1">
      <alignment vertical="center"/>
    </xf>
    <xf numFmtId="0" fontId="11" fillId="0" borderId="0" xfId="0" applyFont="1">
      <alignment vertical="center"/>
    </xf>
    <xf numFmtId="0" fontId="18" fillId="0" borderId="0" xfId="0" applyFont="1">
      <alignment vertical="center"/>
    </xf>
    <xf numFmtId="38" fontId="11" fillId="0" borderId="1" xfId="2" applyFont="1" applyBorder="1">
      <alignment vertical="center"/>
    </xf>
    <xf numFmtId="0" fontId="15" fillId="0" borderId="0" xfId="0" applyFont="1" applyAlignment="1"/>
    <xf numFmtId="0" fontId="11" fillId="0" borderId="0" xfId="4" applyFont="1" applyAlignment="1">
      <alignment vertical="center"/>
    </xf>
    <xf numFmtId="0" fontId="11" fillId="0" borderId="0" xfId="4" applyFont="1" applyAlignment="1">
      <alignment horizontal="left" vertical="center"/>
    </xf>
    <xf numFmtId="176" fontId="11" fillId="0" borderId="0" xfId="4" applyNumberFormat="1" applyFont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vertical="center"/>
    </xf>
    <xf numFmtId="0" fontId="12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>
      <alignment vertical="center"/>
    </xf>
    <xf numFmtId="38" fontId="11" fillId="5" borderId="1" xfId="2" applyFont="1" applyFill="1" applyBorder="1">
      <alignment vertical="center"/>
    </xf>
    <xf numFmtId="0" fontId="11" fillId="5" borderId="1" xfId="0" applyFont="1" applyFill="1" applyBorder="1" applyAlignment="1">
      <alignment horizontal="left" vertical="center" indent="2"/>
    </xf>
    <xf numFmtId="0" fontId="11" fillId="5" borderId="1" xfId="4" applyFont="1" applyFill="1" applyBorder="1" applyAlignment="1">
      <alignment horizontal="center" vertical="center"/>
    </xf>
    <xf numFmtId="0" fontId="11" fillId="5" borderId="1" xfId="4" applyFont="1" applyFill="1" applyBorder="1" applyAlignment="1">
      <alignment vertical="center"/>
    </xf>
    <xf numFmtId="176" fontId="11" fillId="5" borderId="1" xfId="4" applyNumberFormat="1" applyFont="1" applyFill="1" applyBorder="1" applyAlignment="1">
      <alignment vertical="center"/>
    </xf>
    <xf numFmtId="0" fontId="9" fillId="0" borderId="0" xfId="12" applyFont="1" applyAlignment="1">
      <alignment horizontal="left" vertical="center"/>
    </xf>
    <xf numFmtId="0" fontId="9" fillId="0" borderId="0" xfId="12" applyFont="1">
      <alignment vertical="center"/>
    </xf>
    <xf numFmtId="0" fontId="9" fillId="0" borderId="0" xfId="12" applyFont="1" applyAlignment="1">
      <alignment horizontal="center" vertical="center"/>
    </xf>
    <xf numFmtId="0" fontId="9" fillId="0" borderId="1" xfId="12" applyFont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3" fontId="9" fillId="0" borderId="1" xfId="12" applyNumberFormat="1" applyFont="1" applyBorder="1">
      <alignment vertical="center"/>
    </xf>
    <xf numFmtId="2" fontId="9" fillId="0" borderId="1" xfId="12" applyNumberFormat="1" applyFont="1" applyBorder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0" fillId="5" borderId="1" xfId="0" applyFont="1" applyFill="1" applyBorder="1">
      <alignment vertical="center"/>
    </xf>
    <xf numFmtId="38" fontId="20" fillId="5" borderId="1" xfId="2" applyFont="1" applyFill="1" applyBorder="1">
      <alignment vertical="center"/>
    </xf>
    <xf numFmtId="0" fontId="20" fillId="0" borderId="7" xfId="0" applyFont="1" applyBorder="1" applyAlignment="1">
      <alignment horizontal="center" vertical="center"/>
    </xf>
    <xf numFmtId="0" fontId="20" fillId="5" borderId="7" xfId="0" applyFont="1" applyFill="1" applyBorder="1">
      <alignment vertical="center"/>
    </xf>
    <xf numFmtId="38" fontId="20" fillId="5" borderId="7" xfId="2" applyFont="1" applyFill="1" applyBorder="1">
      <alignment vertical="center"/>
    </xf>
    <xf numFmtId="0" fontId="20" fillId="0" borderId="1" xfId="0" applyFont="1" applyBorder="1">
      <alignment vertical="center"/>
    </xf>
    <xf numFmtId="38" fontId="20" fillId="0" borderId="1" xfId="2" applyFont="1" applyFill="1" applyBorder="1">
      <alignment vertical="center"/>
    </xf>
    <xf numFmtId="0" fontId="20" fillId="6" borderId="1" xfId="0" applyFont="1" applyFill="1" applyBorder="1">
      <alignment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4" borderId="1" xfId="0" applyFont="1" applyFill="1" applyBorder="1" applyAlignment="1">
      <alignment horizontal="center" vertical="center"/>
    </xf>
    <xf numFmtId="3" fontId="20" fillId="4" borderId="1" xfId="0" applyNumberFormat="1" applyFont="1" applyFill="1" applyBorder="1" applyAlignment="1">
      <alignment vertical="center" wrapText="1"/>
    </xf>
    <xf numFmtId="2" fontId="20" fillId="0" borderId="1" xfId="0" applyNumberFormat="1" applyFont="1" applyBorder="1">
      <alignment vertical="center"/>
    </xf>
    <xf numFmtId="2" fontId="20" fillId="5" borderId="1" xfId="0" applyNumberFormat="1" applyFont="1" applyFill="1" applyBorder="1">
      <alignment vertical="center"/>
    </xf>
    <xf numFmtId="0" fontId="24" fillId="0" borderId="1" xfId="0" applyFont="1" applyBorder="1" applyAlignment="1">
      <alignment vertical="center" wrapText="1"/>
    </xf>
    <xf numFmtId="0" fontId="20" fillId="0" borderId="0" xfId="0" applyFont="1" applyAlignment="1"/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0" fillId="5" borderId="1" xfId="0" applyFont="1" applyFill="1" applyBorder="1" applyAlignment="1">
      <alignment horizontal="center" vertical="center"/>
    </xf>
    <xf numFmtId="177" fontId="20" fillId="5" borderId="1" xfId="0" applyNumberFormat="1" applyFont="1" applyFill="1" applyBorder="1">
      <alignment vertical="center"/>
    </xf>
    <xf numFmtId="0" fontId="29" fillId="0" borderId="0" xfId="0" applyFont="1">
      <alignment vertical="center"/>
    </xf>
    <xf numFmtId="0" fontId="29" fillId="0" borderId="0" xfId="0" applyFont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8" fillId="0" borderId="1" xfId="0" applyFont="1" applyBorder="1">
      <alignment vertical="center"/>
    </xf>
    <xf numFmtId="0" fontId="28" fillId="5" borderId="1" xfId="0" applyFont="1" applyFill="1" applyBorder="1">
      <alignment vertical="center"/>
    </xf>
    <xf numFmtId="0" fontId="30" fillId="0" borderId="0" xfId="3" applyFont="1"/>
    <xf numFmtId="0" fontId="31" fillId="0" borderId="0" xfId="3" applyFont="1"/>
    <xf numFmtId="0" fontId="31" fillId="0" borderId="0" xfId="3" applyFont="1" applyAlignment="1">
      <alignment horizontal="left" indent="1"/>
    </xf>
    <xf numFmtId="0" fontId="32" fillId="0" borderId="0" xfId="13" applyFont="1" applyAlignment="1" applyProtection="1">
      <alignment vertical="center"/>
    </xf>
    <xf numFmtId="0" fontId="15" fillId="0" borderId="0" xfId="0" applyFont="1" applyAlignment="1">
      <alignment horizontal="left"/>
    </xf>
    <xf numFmtId="177" fontId="11" fillId="5" borderId="1" xfId="0" applyNumberFormat="1" applyFont="1" applyFill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9" fontId="11" fillId="5" borderId="1" xfId="1" applyFont="1" applyFill="1" applyBorder="1">
      <alignment vertical="center"/>
    </xf>
    <xf numFmtId="38" fontId="11" fillId="0" borderId="1" xfId="2" applyFont="1" applyFill="1" applyBorder="1">
      <alignment vertical="center"/>
    </xf>
    <xf numFmtId="57" fontId="11" fillId="0" borderId="0" xfId="0" applyNumberFormat="1" applyFont="1">
      <alignment vertical="center"/>
    </xf>
    <xf numFmtId="0" fontId="11" fillId="0" borderId="0" xfId="0" applyFont="1" applyAlignment="1">
      <alignment horizontal="right" vertical="center"/>
    </xf>
    <xf numFmtId="177" fontId="11" fillId="0" borderId="1" xfId="0" applyNumberFormat="1" applyFont="1" applyBorder="1">
      <alignment vertical="center"/>
    </xf>
    <xf numFmtId="0" fontId="9" fillId="0" borderId="1" xfId="12" applyFont="1" applyBorder="1">
      <alignment vertical="center"/>
    </xf>
    <xf numFmtId="38" fontId="9" fillId="0" borderId="1" xfId="2" applyFont="1" applyBorder="1">
      <alignment vertical="center"/>
    </xf>
    <xf numFmtId="0" fontId="11" fillId="7" borderId="2" xfId="6" applyFont="1" applyFill="1" applyBorder="1" applyAlignment="1">
      <alignment horizontal="center" vertical="center"/>
    </xf>
    <xf numFmtId="0" fontId="11" fillId="7" borderId="1" xfId="6" applyFont="1" applyFill="1" applyBorder="1" applyAlignment="1">
      <alignment horizontal="center" vertical="center"/>
    </xf>
    <xf numFmtId="0" fontId="11" fillId="7" borderId="2" xfId="6" applyFont="1" applyFill="1" applyBorder="1" applyAlignment="1">
      <alignment horizontal="center" vertical="center" wrapText="1"/>
    </xf>
    <xf numFmtId="38" fontId="11" fillId="7" borderId="1" xfId="7" applyFont="1" applyFill="1" applyBorder="1" applyAlignment="1">
      <alignment vertical="center"/>
    </xf>
    <xf numFmtId="38" fontId="11" fillId="7" borderId="2" xfId="7" applyFont="1" applyFill="1" applyBorder="1" applyAlignment="1">
      <alignment vertical="center"/>
    </xf>
    <xf numFmtId="0" fontId="12" fillId="7" borderId="1" xfId="8" applyFont="1" applyFill="1" applyBorder="1">
      <alignment vertical="center"/>
    </xf>
    <xf numFmtId="0" fontId="34" fillId="0" borderId="0" xfId="0" applyFont="1">
      <alignment vertical="center"/>
    </xf>
    <xf numFmtId="0" fontId="20" fillId="0" borderId="8" xfId="0" applyFont="1" applyBorder="1">
      <alignment vertical="center"/>
    </xf>
    <xf numFmtId="0" fontId="20" fillId="4" borderId="9" xfId="0" applyFont="1" applyFill="1" applyBorder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0" borderId="6" xfId="0" applyFont="1" applyBorder="1">
      <alignment vertical="center"/>
    </xf>
    <xf numFmtId="38" fontId="20" fillId="0" borderId="6" xfId="2" applyFont="1" applyFill="1" applyBorder="1">
      <alignment vertical="center"/>
    </xf>
    <xf numFmtId="0" fontId="11" fillId="4" borderId="10" xfId="0" applyFont="1" applyFill="1" applyBorder="1">
      <alignment vertical="center"/>
    </xf>
    <xf numFmtId="0" fontId="11" fillId="4" borderId="11" xfId="0" applyFont="1" applyFill="1" applyBorder="1" applyAlignment="1">
      <alignment horizontal="center" vertical="center"/>
    </xf>
    <xf numFmtId="38" fontId="11" fillId="5" borderId="1" xfId="0" applyNumberFormat="1" applyFont="1" applyFill="1" applyBorder="1">
      <alignment vertical="center"/>
    </xf>
    <xf numFmtId="0" fontId="35" fillId="0" borderId="0" xfId="0" applyFont="1" applyAlignment="1">
      <alignment horizontal="left" vertical="center" indent="1"/>
    </xf>
    <xf numFmtId="0" fontId="26" fillId="0" borderId="0" xfId="13" applyAlignment="1" applyProtection="1">
      <alignment vertical="center"/>
    </xf>
    <xf numFmtId="0" fontId="20" fillId="0" borderId="0" xfId="0" applyFont="1" applyAlignment="1">
      <alignment horizontal="right" vertical="center"/>
    </xf>
    <xf numFmtId="0" fontId="20" fillId="5" borderId="1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9" fillId="0" borderId="0" xfId="12" applyFont="1" applyBorder="1" applyAlignment="1">
      <alignment horizontal="center" vertical="center"/>
    </xf>
    <xf numFmtId="38" fontId="9" fillId="0" borderId="0" xfId="2" applyFont="1" applyBorder="1">
      <alignment vertical="center"/>
    </xf>
    <xf numFmtId="0" fontId="9" fillId="0" borderId="0" xfId="12" applyFont="1" applyBorder="1">
      <alignment vertical="center"/>
    </xf>
  </cellXfs>
  <cellStyles count="14">
    <cellStyle name="パーセント" xfId="1" builtinId="5"/>
    <cellStyle name="ハイパーリンク 2" xfId="13" xr:uid="{C141F11B-89C6-4675-8A96-AC0E76122C97}"/>
    <cellStyle name="桁区切り" xfId="2" builtinId="6"/>
    <cellStyle name="桁区切り 2" xfId="7" xr:uid="{00000000-0005-0000-0000-000003000000}"/>
    <cellStyle name="桁区切り 2 2" xfId="11" xr:uid="{00000000-0005-0000-0000-000004000000}"/>
    <cellStyle name="標準" xfId="0" builtinId="0"/>
    <cellStyle name="標準 2" xfId="5" xr:uid="{00000000-0005-0000-0000-000006000000}"/>
    <cellStyle name="標準 2 2" xfId="6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  <cellStyle name="標準 6" xfId="12" xr:uid="{82BA4B0B-5DAC-419A-8899-B05871A9A596}"/>
    <cellStyle name="標準_図表2-6-5　第１次産業と第２次産業が占める割合と完全失業率" xfId="3" xr:uid="{00000000-0005-0000-0000-00000D000000}"/>
    <cellStyle name="標準_内閣府「少子化対策に関する特別世論調査」" xfId="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microsoft.com/office/2011/relationships/chartColorStyle" Target="colors28.xml"/><Relationship Id="rId1" Type="http://schemas.microsoft.com/office/2011/relationships/chartStyle" Target="style28.xml"/><Relationship Id="rId4" Type="http://schemas.openxmlformats.org/officeDocument/2006/relationships/image" Target="../media/image5.png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29.xml"/><Relationship Id="rId1" Type="http://schemas.microsoft.com/office/2011/relationships/chartStyle" Target="style29.xml"/><Relationship Id="rId4" Type="http://schemas.openxmlformats.org/officeDocument/2006/relationships/image" Target="../media/image9.png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microsoft.com/office/2011/relationships/chartColorStyle" Target="colors30.xml"/><Relationship Id="rId1" Type="http://schemas.microsoft.com/office/2011/relationships/chartStyle" Target="style30.xml"/><Relationship Id="rId4" Type="http://schemas.openxmlformats.org/officeDocument/2006/relationships/chartUserShapes" Target="../drawings/drawing2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グラフデータの選択!$B$3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グラフデータの選択!$A$4:$A$7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グラフデータの選択!$B$4:$B$7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6-4C58-970A-18A652EEB463}"/>
            </c:ext>
          </c:extLst>
        </c:ser>
        <c:ser>
          <c:idx val="1"/>
          <c:order val="1"/>
          <c:tx>
            <c:strRef>
              <c:f>グラフデータの選択!$C$3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グラフデータの選択!$A$4:$A$7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グラフデータの選択!$C$4:$C$7</c:f>
              <c:numCache>
                <c:formatCode>#,##0_);[Red]\(#,##0\)</c:formatCode>
                <c:ptCount val="4"/>
                <c:pt idx="0">
                  <c:v>1768</c:v>
                </c:pt>
                <c:pt idx="1">
                  <c:v>1363</c:v>
                </c:pt>
                <c:pt idx="2">
                  <c:v>1307</c:v>
                </c:pt>
                <c:pt idx="3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B6-4C58-970A-18A652EEB463}"/>
            </c:ext>
          </c:extLst>
        </c:ser>
        <c:ser>
          <c:idx val="2"/>
          <c:order val="2"/>
          <c:tx>
            <c:strRef>
              <c:f>グラフデータの選択!$D$3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グラフデータの選択!$A$4:$A$7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グラフデータの選択!$D$4:$D$7</c:f>
              <c:numCache>
                <c:formatCode>#,##0_);[Red]\(#,##0\)</c:formatCode>
                <c:ptCount val="4"/>
                <c:pt idx="0">
                  <c:v>1556</c:v>
                </c:pt>
                <c:pt idx="1">
                  <c:v>1288</c:v>
                </c:pt>
                <c:pt idx="2">
                  <c:v>2143</c:v>
                </c:pt>
                <c:pt idx="3">
                  <c:v>1610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6-4C58-970A-18A652EE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8752703"/>
        <c:axId val="1078259744"/>
      </c:barChart>
      <c:catAx>
        <c:axId val="1108752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8259744"/>
        <c:crosses val="autoZero"/>
        <c:auto val="1"/>
        <c:lblAlgn val="ctr"/>
        <c:lblOffset val="100"/>
        <c:noMultiLvlLbl val="0"/>
      </c:catAx>
      <c:valAx>
        <c:axId val="107825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8752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グラフの作成手順!$B$8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グラフの作成手順!$A$9:$A$12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グラフの作成手順!$B$9:$B$12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D6-4EDF-B4E2-78EED4822B8C}"/>
            </c:ext>
          </c:extLst>
        </c:ser>
        <c:ser>
          <c:idx val="1"/>
          <c:order val="1"/>
          <c:tx>
            <c:strRef>
              <c:f>グラフの作成手順!$C$8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グラフの作成手順!$A$9:$A$12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グラフの作成手順!$C$9:$C$12</c:f>
              <c:numCache>
                <c:formatCode>#,##0_);[Red]\(#,##0\)</c:formatCode>
                <c:ptCount val="4"/>
                <c:pt idx="0">
                  <c:v>1768</c:v>
                </c:pt>
                <c:pt idx="1">
                  <c:v>1363</c:v>
                </c:pt>
                <c:pt idx="2">
                  <c:v>1307</c:v>
                </c:pt>
                <c:pt idx="3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D6-4EDF-B4E2-78EED4822B8C}"/>
            </c:ext>
          </c:extLst>
        </c:ser>
        <c:ser>
          <c:idx val="2"/>
          <c:order val="2"/>
          <c:tx>
            <c:strRef>
              <c:f>グラフの作成手順!$D$8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グラフの作成手順!$A$9:$A$12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グラフの作成手順!$D$9:$D$12</c:f>
              <c:numCache>
                <c:formatCode>#,##0_);[Red]\(#,##0\)</c:formatCode>
                <c:ptCount val="4"/>
                <c:pt idx="0">
                  <c:v>1556</c:v>
                </c:pt>
                <c:pt idx="1">
                  <c:v>1288</c:v>
                </c:pt>
                <c:pt idx="2">
                  <c:v>2143</c:v>
                </c:pt>
                <c:pt idx="3">
                  <c:v>1610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D6-4EDF-B4E2-78EED4822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2599784"/>
        <c:axId val="612602736"/>
      </c:barChart>
      <c:catAx>
        <c:axId val="612599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602736"/>
        <c:crosses val="autoZero"/>
        <c:auto val="1"/>
        <c:lblAlgn val="ctr"/>
        <c:lblOffset val="100"/>
        <c:noMultiLvlLbl val="0"/>
      </c:catAx>
      <c:valAx>
        <c:axId val="61260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599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グラフの作成手順!$B$20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グラフの作成手順!$A$22:$A$25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グラフの作成手順!$B$22:$B$25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10-4C25-8280-758930ED02A8}"/>
            </c:ext>
          </c:extLst>
        </c:ser>
        <c:ser>
          <c:idx val="1"/>
          <c:order val="1"/>
          <c:tx>
            <c:strRef>
              <c:f>グラフの作成手順!$C$20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グラフの作成手順!$A$22:$A$25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グラフの作成手順!$C$22:$C$25</c:f>
              <c:numCache>
                <c:formatCode>#,##0_);[Red]\(#,##0\)</c:formatCode>
                <c:ptCount val="4"/>
                <c:pt idx="0">
                  <c:v>1768</c:v>
                </c:pt>
                <c:pt idx="1">
                  <c:v>1363</c:v>
                </c:pt>
                <c:pt idx="2">
                  <c:v>1307</c:v>
                </c:pt>
                <c:pt idx="3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10-4C25-8280-758930ED02A8}"/>
            </c:ext>
          </c:extLst>
        </c:ser>
        <c:ser>
          <c:idx val="2"/>
          <c:order val="2"/>
          <c:tx>
            <c:strRef>
              <c:f>グラフの作成手順!$D$20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グラフの作成手順!$A$22:$A$25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グラフの作成手順!$D$22:$D$25</c:f>
              <c:numCache>
                <c:formatCode>#,##0_);[Red]\(#,##0\)</c:formatCode>
                <c:ptCount val="4"/>
                <c:pt idx="0">
                  <c:v>1556</c:v>
                </c:pt>
                <c:pt idx="1">
                  <c:v>1288</c:v>
                </c:pt>
                <c:pt idx="2">
                  <c:v>2143</c:v>
                </c:pt>
                <c:pt idx="3">
                  <c:v>1610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10-4C25-8280-758930ED0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5880280"/>
        <c:axId val="625884544"/>
      </c:barChart>
      <c:catAx>
        <c:axId val="625880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5884544"/>
        <c:crosses val="autoZero"/>
        <c:auto val="1"/>
        <c:lblAlgn val="ctr"/>
        <c:lblOffset val="100"/>
        <c:noMultiLvlLbl val="0"/>
      </c:catAx>
      <c:valAx>
        <c:axId val="62588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5880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'横（項目）軸再定義'!$A$6</c:f>
              <c:strCache>
                <c:ptCount val="1"/>
                <c:pt idx="0">
                  <c:v>固定電話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'横（項目）軸再定義'!$B$5:$K$5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'横（項目）軸再定義'!$B$6:$K$6</c:f>
              <c:numCache>
                <c:formatCode>0.0</c:formatCode>
                <c:ptCount val="10"/>
                <c:pt idx="0" formatCode="General">
                  <c:v>79.099999999999994</c:v>
                </c:pt>
                <c:pt idx="1">
                  <c:v>75.7</c:v>
                </c:pt>
                <c:pt idx="2">
                  <c:v>75.599999999999994</c:v>
                </c:pt>
                <c:pt idx="3">
                  <c:v>72.2</c:v>
                </c:pt>
                <c:pt idx="4">
                  <c:v>70.599999999999994</c:v>
                </c:pt>
                <c:pt idx="5">
                  <c:v>64.5</c:v>
                </c:pt>
                <c:pt idx="6">
                  <c:v>69</c:v>
                </c:pt>
                <c:pt idx="7">
                  <c:v>68.099999999999994</c:v>
                </c:pt>
                <c:pt idx="8">
                  <c:v>66.5</c:v>
                </c:pt>
                <c:pt idx="9">
                  <c:v>63.9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9E-46DD-85A8-D1CBAD041102}"/>
            </c:ext>
          </c:extLst>
        </c:ser>
        <c:ser>
          <c:idx val="2"/>
          <c:order val="1"/>
          <c:tx>
            <c:strRef>
              <c:f>'横（項目）軸再定義'!$A$7</c:f>
              <c:strCache>
                <c:ptCount val="1"/>
                <c:pt idx="0">
                  <c:v>パソコン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'横（項目）軸再定義'!$B$5:$K$5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'横（項目）軸再定義'!$B$7:$K$7</c:f>
              <c:numCache>
                <c:formatCode>0.0</c:formatCode>
                <c:ptCount val="10"/>
                <c:pt idx="0" formatCode="General">
                  <c:v>81.7</c:v>
                </c:pt>
                <c:pt idx="1">
                  <c:v>78</c:v>
                </c:pt>
                <c:pt idx="2">
                  <c:v>76.8</c:v>
                </c:pt>
                <c:pt idx="3">
                  <c:v>73</c:v>
                </c:pt>
                <c:pt idx="4">
                  <c:v>72.5</c:v>
                </c:pt>
                <c:pt idx="5">
                  <c:v>74</c:v>
                </c:pt>
                <c:pt idx="6">
                  <c:v>69.099999999999994</c:v>
                </c:pt>
                <c:pt idx="7">
                  <c:v>70.099999999999994</c:v>
                </c:pt>
                <c:pt idx="8">
                  <c:v>69.8</c:v>
                </c:pt>
                <c:pt idx="9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9E-46DD-85A8-D1CBAD041102}"/>
            </c:ext>
          </c:extLst>
        </c:ser>
        <c:ser>
          <c:idx val="3"/>
          <c:order val="2"/>
          <c:tx>
            <c:strRef>
              <c:f>'横（項目）軸再定義'!$A$8</c:f>
              <c:strCache>
                <c:ptCount val="1"/>
                <c:pt idx="0">
                  <c:v>スマートフォン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'横（項目）軸再定義'!$B$5:$K$5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'横（項目）軸再定義'!$B$8:$K$8</c:f>
              <c:numCache>
                <c:formatCode>0.0</c:formatCode>
                <c:ptCount val="10"/>
                <c:pt idx="0" formatCode="General">
                  <c:v>62.6</c:v>
                </c:pt>
                <c:pt idx="1">
                  <c:v>64.2</c:v>
                </c:pt>
                <c:pt idx="2">
                  <c:v>72</c:v>
                </c:pt>
                <c:pt idx="3">
                  <c:v>71.8</c:v>
                </c:pt>
                <c:pt idx="4">
                  <c:v>75.099999999999994</c:v>
                </c:pt>
                <c:pt idx="5">
                  <c:v>79.2</c:v>
                </c:pt>
                <c:pt idx="6">
                  <c:v>83.4</c:v>
                </c:pt>
                <c:pt idx="7">
                  <c:v>86.8</c:v>
                </c:pt>
                <c:pt idx="8">
                  <c:v>88.6</c:v>
                </c:pt>
                <c:pt idx="9">
                  <c:v>90.1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9E-46DD-85A8-D1CBAD041102}"/>
            </c:ext>
          </c:extLst>
        </c:ser>
        <c:ser>
          <c:idx val="4"/>
          <c:order val="3"/>
          <c:tx>
            <c:strRef>
              <c:f>'横（項目）軸再定義'!$A$9</c:f>
              <c:strCache>
                <c:ptCount val="1"/>
                <c:pt idx="0">
                  <c:v>モバイル端末全体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'横（項目）軸再定義'!$B$5:$K$5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'横（項目）軸再定義'!$B$9:$K$9</c:f>
              <c:numCache>
                <c:formatCode>0.0</c:formatCode>
                <c:ptCount val="10"/>
                <c:pt idx="0" formatCode="General">
                  <c:v>94.8</c:v>
                </c:pt>
                <c:pt idx="1">
                  <c:v>94.6</c:v>
                </c:pt>
                <c:pt idx="2">
                  <c:v>95.8</c:v>
                </c:pt>
                <c:pt idx="3">
                  <c:v>94.7</c:v>
                </c:pt>
                <c:pt idx="4">
                  <c:v>94.8</c:v>
                </c:pt>
                <c:pt idx="5">
                  <c:v>95.7</c:v>
                </c:pt>
                <c:pt idx="6">
                  <c:v>96.1</c:v>
                </c:pt>
                <c:pt idx="7">
                  <c:v>96.8</c:v>
                </c:pt>
                <c:pt idx="8">
                  <c:v>97.3</c:v>
                </c:pt>
                <c:pt idx="9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D9E-46DD-85A8-D1CBAD041102}"/>
            </c:ext>
          </c:extLst>
        </c:ser>
        <c:ser>
          <c:idx val="5"/>
          <c:order val="4"/>
          <c:tx>
            <c:strRef>
              <c:f>'横（項目）軸再定義'!$A$10</c:f>
              <c:strCache>
                <c:ptCount val="1"/>
                <c:pt idx="0">
                  <c:v>タブレット型端末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'横（項目）軸再定義'!$B$5:$K$5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'横（項目）軸再定義'!$B$10:$K$10</c:f>
              <c:numCache>
                <c:formatCode>0.0</c:formatCode>
                <c:ptCount val="10"/>
                <c:pt idx="0" formatCode="General">
                  <c:v>21.9</c:v>
                </c:pt>
                <c:pt idx="1">
                  <c:v>26.3</c:v>
                </c:pt>
                <c:pt idx="2">
                  <c:v>33.299999999999997</c:v>
                </c:pt>
                <c:pt idx="3">
                  <c:v>34.4</c:v>
                </c:pt>
                <c:pt idx="4">
                  <c:v>36.4</c:v>
                </c:pt>
                <c:pt idx="5">
                  <c:v>40.1</c:v>
                </c:pt>
                <c:pt idx="6">
                  <c:v>37.4</c:v>
                </c:pt>
                <c:pt idx="7">
                  <c:v>38.700000000000003</c:v>
                </c:pt>
                <c:pt idx="8">
                  <c:v>39.4</c:v>
                </c:pt>
                <c:pt idx="9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D9E-46DD-85A8-D1CBAD04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751263"/>
        <c:axId val="1276876624"/>
      </c:lineChart>
      <c:catAx>
        <c:axId val="110875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6876624"/>
        <c:crosses val="autoZero"/>
        <c:auto val="1"/>
        <c:lblAlgn val="ctr"/>
        <c:lblOffset val="100"/>
        <c:noMultiLvlLbl val="0"/>
      </c:catAx>
      <c:valAx>
        <c:axId val="127687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875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'横（項目）軸再定義'!$A$5</c:f>
              <c:strCache>
                <c:ptCount val="1"/>
                <c:pt idx="0">
                  <c:v>西暦年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'横（項目）軸再定義'!$B$5:$K$5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B4-4781-BA24-4B951C5CF819}"/>
            </c:ext>
          </c:extLst>
        </c:ser>
        <c:ser>
          <c:idx val="1"/>
          <c:order val="1"/>
          <c:tx>
            <c:strRef>
              <c:f>'横（項目）軸再定義'!$A$6</c:f>
              <c:strCache>
                <c:ptCount val="1"/>
                <c:pt idx="0">
                  <c:v>固定電話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'横（項目）軸再定義'!$B$6:$K$6</c:f>
              <c:numCache>
                <c:formatCode>0.0</c:formatCode>
                <c:ptCount val="10"/>
                <c:pt idx="0" formatCode="General">
                  <c:v>79.099999999999994</c:v>
                </c:pt>
                <c:pt idx="1">
                  <c:v>75.7</c:v>
                </c:pt>
                <c:pt idx="2">
                  <c:v>75.599999999999994</c:v>
                </c:pt>
                <c:pt idx="3">
                  <c:v>72.2</c:v>
                </c:pt>
                <c:pt idx="4">
                  <c:v>70.599999999999994</c:v>
                </c:pt>
                <c:pt idx="5">
                  <c:v>64.5</c:v>
                </c:pt>
                <c:pt idx="6">
                  <c:v>69</c:v>
                </c:pt>
                <c:pt idx="7">
                  <c:v>68.099999999999994</c:v>
                </c:pt>
                <c:pt idx="8">
                  <c:v>66.5</c:v>
                </c:pt>
                <c:pt idx="9">
                  <c:v>63.9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B4-4781-BA24-4B951C5CF819}"/>
            </c:ext>
          </c:extLst>
        </c:ser>
        <c:ser>
          <c:idx val="2"/>
          <c:order val="2"/>
          <c:tx>
            <c:strRef>
              <c:f>'横（項目）軸再定義'!$A$7</c:f>
              <c:strCache>
                <c:ptCount val="1"/>
                <c:pt idx="0">
                  <c:v>パソコン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'横（項目）軸再定義'!$B$7:$K$7</c:f>
              <c:numCache>
                <c:formatCode>0.0</c:formatCode>
                <c:ptCount val="10"/>
                <c:pt idx="0" formatCode="General">
                  <c:v>81.7</c:v>
                </c:pt>
                <c:pt idx="1">
                  <c:v>78</c:v>
                </c:pt>
                <c:pt idx="2">
                  <c:v>76.8</c:v>
                </c:pt>
                <c:pt idx="3">
                  <c:v>73</c:v>
                </c:pt>
                <c:pt idx="4">
                  <c:v>72.5</c:v>
                </c:pt>
                <c:pt idx="5">
                  <c:v>74</c:v>
                </c:pt>
                <c:pt idx="6">
                  <c:v>69.099999999999994</c:v>
                </c:pt>
                <c:pt idx="7">
                  <c:v>70.099999999999994</c:v>
                </c:pt>
                <c:pt idx="8">
                  <c:v>69.8</c:v>
                </c:pt>
                <c:pt idx="9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B4-4781-BA24-4B951C5CF819}"/>
            </c:ext>
          </c:extLst>
        </c:ser>
        <c:ser>
          <c:idx val="3"/>
          <c:order val="3"/>
          <c:tx>
            <c:strRef>
              <c:f>'横（項目）軸再定義'!$A$8</c:f>
              <c:strCache>
                <c:ptCount val="1"/>
                <c:pt idx="0">
                  <c:v>スマートフォン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'横（項目）軸再定義'!$B$8:$K$8</c:f>
              <c:numCache>
                <c:formatCode>0.0</c:formatCode>
                <c:ptCount val="10"/>
                <c:pt idx="0" formatCode="General">
                  <c:v>62.6</c:v>
                </c:pt>
                <c:pt idx="1">
                  <c:v>64.2</c:v>
                </c:pt>
                <c:pt idx="2">
                  <c:v>72</c:v>
                </c:pt>
                <c:pt idx="3">
                  <c:v>71.8</c:v>
                </c:pt>
                <c:pt idx="4">
                  <c:v>75.099999999999994</c:v>
                </c:pt>
                <c:pt idx="5">
                  <c:v>79.2</c:v>
                </c:pt>
                <c:pt idx="6">
                  <c:v>83.4</c:v>
                </c:pt>
                <c:pt idx="7">
                  <c:v>86.8</c:v>
                </c:pt>
                <c:pt idx="8">
                  <c:v>88.6</c:v>
                </c:pt>
                <c:pt idx="9">
                  <c:v>90.1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B4-4781-BA24-4B951C5CF819}"/>
            </c:ext>
          </c:extLst>
        </c:ser>
        <c:ser>
          <c:idx val="4"/>
          <c:order val="4"/>
          <c:tx>
            <c:strRef>
              <c:f>'横（項目）軸再定義'!$A$9</c:f>
              <c:strCache>
                <c:ptCount val="1"/>
                <c:pt idx="0">
                  <c:v>モバイル端末全体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'横（項目）軸再定義'!$B$9:$K$9</c:f>
              <c:numCache>
                <c:formatCode>0.0</c:formatCode>
                <c:ptCount val="10"/>
                <c:pt idx="0" formatCode="General">
                  <c:v>94.8</c:v>
                </c:pt>
                <c:pt idx="1">
                  <c:v>94.6</c:v>
                </c:pt>
                <c:pt idx="2">
                  <c:v>95.8</c:v>
                </c:pt>
                <c:pt idx="3">
                  <c:v>94.7</c:v>
                </c:pt>
                <c:pt idx="4">
                  <c:v>94.8</c:v>
                </c:pt>
                <c:pt idx="5">
                  <c:v>95.7</c:v>
                </c:pt>
                <c:pt idx="6">
                  <c:v>96.1</c:v>
                </c:pt>
                <c:pt idx="7">
                  <c:v>96.8</c:v>
                </c:pt>
                <c:pt idx="8">
                  <c:v>97.3</c:v>
                </c:pt>
                <c:pt idx="9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B4-4781-BA24-4B951C5CF819}"/>
            </c:ext>
          </c:extLst>
        </c:ser>
        <c:ser>
          <c:idx val="5"/>
          <c:order val="5"/>
          <c:tx>
            <c:strRef>
              <c:f>'横（項目）軸再定義'!$A$10</c:f>
              <c:strCache>
                <c:ptCount val="1"/>
                <c:pt idx="0">
                  <c:v>タブレット型端末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'横（項目）軸再定義'!$B$10:$K$10</c:f>
              <c:numCache>
                <c:formatCode>0.0</c:formatCode>
                <c:ptCount val="10"/>
                <c:pt idx="0" formatCode="General">
                  <c:v>21.9</c:v>
                </c:pt>
                <c:pt idx="1">
                  <c:v>26.3</c:v>
                </c:pt>
                <c:pt idx="2">
                  <c:v>33.299999999999997</c:v>
                </c:pt>
                <c:pt idx="3">
                  <c:v>34.4</c:v>
                </c:pt>
                <c:pt idx="4">
                  <c:v>36.4</c:v>
                </c:pt>
                <c:pt idx="5">
                  <c:v>40.1</c:v>
                </c:pt>
                <c:pt idx="6">
                  <c:v>37.4</c:v>
                </c:pt>
                <c:pt idx="7">
                  <c:v>38.700000000000003</c:v>
                </c:pt>
                <c:pt idx="8">
                  <c:v>39.4</c:v>
                </c:pt>
                <c:pt idx="9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8B4-4781-BA24-4B951C5CF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774303"/>
        <c:axId val="1276928704"/>
      </c:lineChart>
      <c:catAx>
        <c:axId val="11087743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6928704"/>
        <c:crosses val="autoZero"/>
        <c:auto val="1"/>
        <c:lblAlgn val="ctr"/>
        <c:lblOffset val="100"/>
        <c:noMultiLvlLbl val="0"/>
      </c:catAx>
      <c:valAx>
        <c:axId val="127692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8774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Yu Gothic UI" panose="020B0500000000000000" pitchFamily="50" charset="-128"/>
                <a:ea typeface="Yu Gothic UI" panose="020B0500000000000000" pitchFamily="50" charset="-128"/>
                <a:cs typeface="+mn-cs"/>
              </a:defRPr>
            </a:pPr>
            <a:r>
              <a:rPr lang="ja-JP"/>
              <a:t>出生数及び合計特殊出生率の年次推移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Yu Gothic UI" panose="020B0500000000000000" pitchFamily="50" charset="-128"/>
              <a:ea typeface="Yu Gothic UI" panose="020B05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0300560246943112E-2"/>
          <c:y val="0.174678583694412"/>
          <c:w val="0.82625625103547817"/>
          <c:h val="0.7018216143879162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グラフ要素!$B$5</c:f>
              <c:strCache>
                <c:ptCount val="1"/>
                <c:pt idx="0">
                  <c:v>出生数（人）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1270"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27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997-4094-9016-EA30EB789A19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27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997-4094-9016-EA30EB789A19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27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997-4094-9016-EA30EB789A19}"/>
              </c:ext>
            </c:extLst>
          </c:dPt>
          <c:dPt>
            <c:idx val="70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27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997-4094-9016-EA30EB789A19}"/>
              </c:ext>
            </c:extLst>
          </c:dPt>
          <c:dLbls>
            <c:numFmt formatCode="#,##0.0_);[Red]\(#,##0.0\)" sourceLinked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Yu Gothic UI" panose="020B0500000000000000" pitchFamily="50" charset="-128"/>
                    <a:ea typeface="Yu Gothic UI" panose="020B0500000000000000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グラフ要素!$A$6:$A$23</c:f>
              <c:numCache>
                <c:formatCode>General</c:formatCode>
                <c:ptCount val="18"/>
                <c:pt idx="0">
                  <c:v>1947</c:v>
                </c:pt>
                <c:pt idx="1">
                  <c:v>1950</c:v>
                </c:pt>
                <c:pt idx="2">
                  <c:v>1955</c:v>
                </c:pt>
                <c:pt idx="3">
                  <c:v>1960</c:v>
                </c:pt>
                <c:pt idx="4">
                  <c:v>1965</c:v>
                </c:pt>
                <c:pt idx="5">
                  <c:v>1970</c:v>
                </c:pt>
                <c:pt idx="6">
                  <c:v>1975</c:v>
                </c:pt>
                <c:pt idx="7">
                  <c:v>1980</c:v>
                </c:pt>
                <c:pt idx="8">
                  <c:v>1985</c:v>
                </c:pt>
                <c:pt idx="9">
                  <c:v>1990</c:v>
                </c:pt>
                <c:pt idx="10">
                  <c:v>1995</c:v>
                </c:pt>
                <c:pt idx="11">
                  <c:v>2000</c:v>
                </c:pt>
                <c:pt idx="12">
                  <c:v>2005</c:v>
                </c:pt>
                <c:pt idx="13">
                  <c:v>2010</c:v>
                </c:pt>
                <c:pt idx="14">
                  <c:v>2015</c:v>
                </c:pt>
                <c:pt idx="15">
                  <c:v>2020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グラフ要素!$B$6:$B$23</c:f>
              <c:numCache>
                <c:formatCode>#,##0</c:formatCode>
                <c:ptCount val="18"/>
                <c:pt idx="0">
                  <c:v>2678792</c:v>
                </c:pt>
                <c:pt idx="1">
                  <c:v>2337507</c:v>
                </c:pt>
                <c:pt idx="2">
                  <c:v>1730692</c:v>
                </c:pt>
                <c:pt idx="3">
                  <c:v>1606041</c:v>
                </c:pt>
                <c:pt idx="4">
                  <c:v>1823697</c:v>
                </c:pt>
                <c:pt idx="5">
                  <c:v>1934239</c:v>
                </c:pt>
                <c:pt idx="6">
                  <c:v>1901440</c:v>
                </c:pt>
                <c:pt idx="7">
                  <c:v>1576889</c:v>
                </c:pt>
                <c:pt idx="8">
                  <c:v>1431577</c:v>
                </c:pt>
                <c:pt idx="9">
                  <c:v>1221585</c:v>
                </c:pt>
                <c:pt idx="10">
                  <c:v>1187064</c:v>
                </c:pt>
                <c:pt idx="11">
                  <c:v>1190547</c:v>
                </c:pt>
                <c:pt idx="12">
                  <c:v>1062530</c:v>
                </c:pt>
                <c:pt idx="13">
                  <c:v>1071305</c:v>
                </c:pt>
                <c:pt idx="14">
                  <c:v>1005721</c:v>
                </c:pt>
                <c:pt idx="15" formatCode="#,##0_);[Red]\(#,##0\)">
                  <c:v>840835</c:v>
                </c:pt>
                <c:pt idx="16" formatCode="#,##0_);[Red]\(#,##0\)">
                  <c:v>727288</c:v>
                </c:pt>
                <c:pt idx="17" formatCode="#,##0_);[Red]\(#,##0\)">
                  <c:v>686173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997-4094-9016-EA30EB789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747087519"/>
        <c:axId val="750793455"/>
      </c:barChart>
      <c:lineChart>
        <c:grouping val="standard"/>
        <c:varyColors val="0"/>
        <c:ser>
          <c:idx val="2"/>
          <c:order val="1"/>
          <c:tx>
            <c:strRef>
              <c:f>グラフ要素!$C$5</c:f>
              <c:strCache>
                <c:ptCount val="1"/>
                <c:pt idx="0">
                  <c:v>合計特殊出生率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circle"/>
              <c:size val="7"/>
              <c:spPr>
                <a:solidFill>
                  <a:srgbClr val="C0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1997-4094-9016-EA30EB789A19}"/>
              </c:ext>
            </c:extLst>
          </c:dPt>
          <c:dPt>
            <c:idx val="19"/>
            <c:marker>
              <c:symbol val="circle"/>
              <c:size val="7"/>
              <c:spPr>
                <a:solidFill>
                  <a:srgbClr val="C0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1997-4094-9016-EA30EB789A19}"/>
              </c:ext>
            </c:extLst>
          </c:dPt>
          <c:dPt>
            <c:idx val="26"/>
            <c:marker>
              <c:symbol val="circle"/>
              <c:size val="7"/>
              <c:spPr>
                <a:solidFill>
                  <a:srgbClr val="C0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1997-4094-9016-EA30EB789A19}"/>
              </c:ext>
            </c:extLst>
          </c:dPt>
          <c:dPt>
            <c:idx val="70"/>
            <c:marker>
              <c:symbol val="circle"/>
              <c:size val="7"/>
              <c:spPr>
                <a:solidFill>
                  <a:srgbClr val="C0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1997-4094-9016-EA30EB789A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Yu Gothic UI" panose="020B0500000000000000" pitchFamily="50" charset="-128"/>
                    <a:ea typeface="Yu Gothic UI" panose="020B0500000000000000" pitchFamily="50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グラフ要素!$A$6:$A$23</c:f>
              <c:numCache>
                <c:formatCode>General</c:formatCode>
                <c:ptCount val="18"/>
                <c:pt idx="0">
                  <c:v>1947</c:v>
                </c:pt>
                <c:pt idx="1">
                  <c:v>1950</c:v>
                </c:pt>
                <c:pt idx="2">
                  <c:v>1955</c:v>
                </c:pt>
                <c:pt idx="3">
                  <c:v>1960</c:v>
                </c:pt>
                <c:pt idx="4">
                  <c:v>1965</c:v>
                </c:pt>
                <c:pt idx="5">
                  <c:v>1970</c:v>
                </c:pt>
                <c:pt idx="6">
                  <c:v>1975</c:v>
                </c:pt>
                <c:pt idx="7">
                  <c:v>1980</c:v>
                </c:pt>
                <c:pt idx="8">
                  <c:v>1985</c:v>
                </c:pt>
                <c:pt idx="9">
                  <c:v>1990</c:v>
                </c:pt>
                <c:pt idx="10">
                  <c:v>1995</c:v>
                </c:pt>
                <c:pt idx="11">
                  <c:v>2000</c:v>
                </c:pt>
                <c:pt idx="12">
                  <c:v>2005</c:v>
                </c:pt>
                <c:pt idx="13">
                  <c:v>2010</c:v>
                </c:pt>
                <c:pt idx="14">
                  <c:v>2015</c:v>
                </c:pt>
                <c:pt idx="15">
                  <c:v>2020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グラフ要素!$C$6:$C$23</c:f>
              <c:numCache>
                <c:formatCode>0.00</c:formatCode>
                <c:ptCount val="18"/>
                <c:pt idx="0">
                  <c:v>4.54</c:v>
                </c:pt>
                <c:pt idx="1">
                  <c:v>3.65</c:v>
                </c:pt>
                <c:pt idx="2">
                  <c:v>2.37</c:v>
                </c:pt>
                <c:pt idx="3">
                  <c:v>2</c:v>
                </c:pt>
                <c:pt idx="4">
                  <c:v>2.14</c:v>
                </c:pt>
                <c:pt idx="5">
                  <c:v>2.13</c:v>
                </c:pt>
                <c:pt idx="6">
                  <c:v>1.91</c:v>
                </c:pt>
                <c:pt idx="7">
                  <c:v>1.75</c:v>
                </c:pt>
                <c:pt idx="8">
                  <c:v>1.76</c:v>
                </c:pt>
                <c:pt idx="9">
                  <c:v>1.54</c:v>
                </c:pt>
                <c:pt idx="10">
                  <c:v>1.42</c:v>
                </c:pt>
                <c:pt idx="11">
                  <c:v>1.36</c:v>
                </c:pt>
                <c:pt idx="12">
                  <c:v>1.26</c:v>
                </c:pt>
                <c:pt idx="13">
                  <c:v>1.39</c:v>
                </c:pt>
                <c:pt idx="14">
                  <c:v>1.45</c:v>
                </c:pt>
                <c:pt idx="15" formatCode="General">
                  <c:v>1.33</c:v>
                </c:pt>
                <c:pt idx="16">
                  <c:v>1.2</c:v>
                </c:pt>
                <c:pt idx="17" formatCode="General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997-4094-9016-EA30EB789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7085519"/>
        <c:axId val="750799279"/>
      </c:lineChart>
      <c:catAx>
        <c:axId val="747087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Yu Gothic UI" panose="020B0500000000000000" pitchFamily="50" charset="-128"/>
                    <a:ea typeface="Yu Gothic UI" panose="020B0500000000000000" pitchFamily="50" charset="-128"/>
                    <a:cs typeface="+mn-cs"/>
                  </a:defRPr>
                </a:pPr>
                <a:r>
                  <a:rPr lang="ja-JP"/>
                  <a:t>（年）</a:t>
                </a:r>
              </a:p>
            </c:rich>
          </c:tx>
          <c:layout>
            <c:manualLayout>
              <c:xMode val="edge"/>
              <c:yMode val="edge"/>
              <c:x val="0.46323395077455026"/>
              <c:y val="0.926332066939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Yu Gothic UI" panose="020B0500000000000000" pitchFamily="50" charset="-128"/>
                  <a:ea typeface="Yu Gothic UI" panose="020B0500000000000000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Yu Gothic UI" panose="020B0500000000000000" pitchFamily="50" charset="-128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750793455"/>
        <c:crosses val="autoZero"/>
        <c:auto val="1"/>
        <c:lblAlgn val="ctr"/>
        <c:lblOffset val="100"/>
        <c:noMultiLvlLbl val="0"/>
      </c:catAx>
      <c:valAx>
        <c:axId val="75079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Yu Gothic UI" panose="020B0500000000000000" pitchFamily="50" charset="-128"/>
                    <a:ea typeface="Yu Gothic UI" panose="020B0500000000000000" pitchFamily="50" charset="-128"/>
                    <a:cs typeface="+mn-cs"/>
                  </a:defRPr>
                </a:pPr>
                <a:r>
                  <a:rPr lang="ja-JP"/>
                  <a:t>出生数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Yu Gothic UI" panose="020B0500000000000000" pitchFamily="50" charset="-128"/>
                  <a:ea typeface="Yu Gothic UI" panose="020B0500000000000000" pitchFamily="50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Yu Gothic UI" panose="020B0500000000000000" pitchFamily="50" charset="-128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747087519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1.9070319425347707E-2"/>
                <c:y val="0.1019815459013387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Yu Gothic UI" panose="020B0500000000000000" pitchFamily="50" charset="-128"/>
                      <a:ea typeface="Yu Gothic UI" panose="020B0500000000000000" pitchFamily="50" charset="-128"/>
                      <a:cs typeface="+mn-cs"/>
                    </a:defRPr>
                  </a:pPr>
                  <a:r>
                    <a:rPr lang="ja-JP"/>
                    <a:t>（万人）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Yu Gothic UI" panose="020B0500000000000000" pitchFamily="50" charset="-128"/>
                    <a:ea typeface="Yu Gothic UI" panose="020B0500000000000000" pitchFamily="50" charset="-128"/>
                    <a:cs typeface="+mn-cs"/>
                  </a:defRPr>
                </a:pPr>
                <a:endParaRPr lang="ja-JP"/>
              </a:p>
            </c:txPr>
          </c:dispUnitsLbl>
        </c:dispUnits>
      </c:valAx>
      <c:valAx>
        <c:axId val="750799279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Yu Gothic UI" panose="020B0500000000000000" pitchFamily="50" charset="-128"/>
                    <a:ea typeface="Yu Gothic UI" panose="020B0500000000000000" pitchFamily="50" charset="-128"/>
                    <a:cs typeface="+mn-cs"/>
                  </a:defRPr>
                </a:pPr>
                <a:r>
                  <a:rPr lang="ja-JP"/>
                  <a:t>合計特殊出生率</a:t>
                </a:r>
              </a:p>
            </c:rich>
          </c:tx>
          <c:layout>
            <c:manualLayout>
              <c:xMode val="edge"/>
              <c:yMode val="edge"/>
              <c:x val="0.95617392832062553"/>
              <c:y val="0.41398882745642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Yu Gothic UI" panose="020B0500000000000000" pitchFamily="50" charset="-128"/>
                  <a:ea typeface="Yu Gothic UI" panose="020B0500000000000000" pitchFamily="50" charset="-128"/>
                  <a:cs typeface="+mn-cs"/>
                </a:defRPr>
              </a:pPr>
              <a:endParaRPr lang="ja-JP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Yu Gothic UI" panose="020B0500000000000000" pitchFamily="50" charset="-128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747085519"/>
        <c:crosses val="max"/>
        <c:crossBetween val="between"/>
      </c:valAx>
      <c:catAx>
        <c:axId val="74708551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0799279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Yu Gothic UI" panose="020B0500000000000000" pitchFamily="50" charset="-128"/>
              <a:ea typeface="Yu Gothic UI" panose="020B05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tx1">
              <a:lumMod val="95000"/>
              <a:lumOff val="5000"/>
            </a:schemeClr>
          </a:solidFill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出生数及び合計特殊出生率の年次推移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グラフ要素!$B$5</c:f>
              <c:strCache>
                <c:ptCount val="1"/>
                <c:pt idx="0">
                  <c:v>出生数（人）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グラフ要素!$A$6:$A$23</c:f>
              <c:numCache>
                <c:formatCode>General</c:formatCode>
                <c:ptCount val="18"/>
                <c:pt idx="0">
                  <c:v>1947</c:v>
                </c:pt>
                <c:pt idx="1">
                  <c:v>1950</c:v>
                </c:pt>
                <c:pt idx="2">
                  <c:v>1955</c:v>
                </c:pt>
                <c:pt idx="3">
                  <c:v>1960</c:v>
                </c:pt>
                <c:pt idx="4">
                  <c:v>1965</c:v>
                </c:pt>
                <c:pt idx="5">
                  <c:v>1970</c:v>
                </c:pt>
                <c:pt idx="6">
                  <c:v>1975</c:v>
                </c:pt>
                <c:pt idx="7">
                  <c:v>1980</c:v>
                </c:pt>
                <c:pt idx="8">
                  <c:v>1985</c:v>
                </c:pt>
                <c:pt idx="9">
                  <c:v>1990</c:v>
                </c:pt>
                <c:pt idx="10">
                  <c:v>1995</c:v>
                </c:pt>
                <c:pt idx="11">
                  <c:v>2000</c:v>
                </c:pt>
                <c:pt idx="12">
                  <c:v>2005</c:v>
                </c:pt>
                <c:pt idx="13">
                  <c:v>2010</c:v>
                </c:pt>
                <c:pt idx="14">
                  <c:v>2015</c:v>
                </c:pt>
                <c:pt idx="15">
                  <c:v>2020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グラフ要素!$B$6:$B$23</c:f>
              <c:numCache>
                <c:formatCode>#,##0</c:formatCode>
                <c:ptCount val="18"/>
                <c:pt idx="0">
                  <c:v>2678792</c:v>
                </c:pt>
                <c:pt idx="1">
                  <c:v>2337507</c:v>
                </c:pt>
                <c:pt idx="2">
                  <c:v>1730692</c:v>
                </c:pt>
                <c:pt idx="3">
                  <c:v>1606041</c:v>
                </c:pt>
                <c:pt idx="4">
                  <c:v>1823697</c:v>
                </c:pt>
                <c:pt idx="5">
                  <c:v>1934239</c:v>
                </c:pt>
                <c:pt idx="6">
                  <c:v>1901440</c:v>
                </c:pt>
                <c:pt idx="7">
                  <c:v>1576889</c:v>
                </c:pt>
                <c:pt idx="8">
                  <c:v>1431577</c:v>
                </c:pt>
                <c:pt idx="9">
                  <c:v>1221585</c:v>
                </c:pt>
                <c:pt idx="10">
                  <c:v>1187064</c:v>
                </c:pt>
                <c:pt idx="11">
                  <c:v>1190547</c:v>
                </c:pt>
                <c:pt idx="12">
                  <c:v>1062530</c:v>
                </c:pt>
                <c:pt idx="13">
                  <c:v>1071305</c:v>
                </c:pt>
                <c:pt idx="14">
                  <c:v>1005721</c:v>
                </c:pt>
                <c:pt idx="15" formatCode="#,##0_);[Red]\(#,##0\)">
                  <c:v>840835</c:v>
                </c:pt>
                <c:pt idx="16" formatCode="#,##0_);[Red]\(#,##0\)">
                  <c:v>727288</c:v>
                </c:pt>
                <c:pt idx="17" formatCode="#,##0_);[Red]\(#,##0\)">
                  <c:v>686173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0C-45B1-B5F1-FC24D1414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2421520"/>
        <c:axId val="822420080"/>
      </c:barChart>
      <c:lineChart>
        <c:grouping val="standard"/>
        <c:varyColors val="0"/>
        <c:ser>
          <c:idx val="2"/>
          <c:order val="1"/>
          <c:tx>
            <c:strRef>
              <c:f>グラフ要素!$C$5</c:f>
              <c:strCache>
                <c:ptCount val="1"/>
                <c:pt idx="0">
                  <c:v>合計特殊出生率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グラフ要素!$A$6:$A$23</c:f>
              <c:numCache>
                <c:formatCode>General</c:formatCode>
                <c:ptCount val="18"/>
                <c:pt idx="0">
                  <c:v>1947</c:v>
                </c:pt>
                <c:pt idx="1">
                  <c:v>1950</c:v>
                </c:pt>
                <c:pt idx="2">
                  <c:v>1955</c:v>
                </c:pt>
                <c:pt idx="3">
                  <c:v>1960</c:v>
                </c:pt>
                <c:pt idx="4">
                  <c:v>1965</c:v>
                </c:pt>
                <c:pt idx="5">
                  <c:v>1970</c:v>
                </c:pt>
                <c:pt idx="6">
                  <c:v>1975</c:v>
                </c:pt>
                <c:pt idx="7">
                  <c:v>1980</c:v>
                </c:pt>
                <c:pt idx="8">
                  <c:v>1985</c:v>
                </c:pt>
                <c:pt idx="9">
                  <c:v>1990</c:v>
                </c:pt>
                <c:pt idx="10">
                  <c:v>1995</c:v>
                </c:pt>
                <c:pt idx="11">
                  <c:v>2000</c:v>
                </c:pt>
                <c:pt idx="12">
                  <c:v>2005</c:v>
                </c:pt>
                <c:pt idx="13">
                  <c:v>2010</c:v>
                </c:pt>
                <c:pt idx="14">
                  <c:v>2015</c:v>
                </c:pt>
                <c:pt idx="15">
                  <c:v>2020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グラフ要素!$C$6:$C$23</c:f>
              <c:numCache>
                <c:formatCode>0.00</c:formatCode>
                <c:ptCount val="18"/>
                <c:pt idx="0">
                  <c:v>4.54</c:v>
                </c:pt>
                <c:pt idx="1">
                  <c:v>3.65</c:v>
                </c:pt>
                <c:pt idx="2">
                  <c:v>2.37</c:v>
                </c:pt>
                <c:pt idx="3">
                  <c:v>2</c:v>
                </c:pt>
                <c:pt idx="4">
                  <c:v>2.14</c:v>
                </c:pt>
                <c:pt idx="5">
                  <c:v>2.13</c:v>
                </c:pt>
                <c:pt idx="6">
                  <c:v>1.91</c:v>
                </c:pt>
                <c:pt idx="7">
                  <c:v>1.75</c:v>
                </c:pt>
                <c:pt idx="8">
                  <c:v>1.76</c:v>
                </c:pt>
                <c:pt idx="9">
                  <c:v>1.54</c:v>
                </c:pt>
                <c:pt idx="10">
                  <c:v>1.42</c:v>
                </c:pt>
                <c:pt idx="11">
                  <c:v>1.36</c:v>
                </c:pt>
                <c:pt idx="12">
                  <c:v>1.26</c:v>
                </c:pt>
                <c:pt idx="13">
                  <c:v>1.39</c:v>
                </c:pt>
                <c:pt idx="14">
                  <c:v>1.45</c:v>
                </c:pt>
                <c:pt idx="15" formatCode="General">
                  <c:v>1.33</c:v>
                </c:pt>
                <c:pt idx="16">
                  <c:v>1.2</c:v>
                </c:pt>
                <c:pt idx="17" formatCode="General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0C-45B1-B5F1-FC24D1414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084128"/>
        <c:axId val="1318081728"/>
      </c:lineChart>
      <c:catAx>
        <c:axId val="82242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2420080"/>
        <c:crosses val="autoZero"/>
        <c:auto val="1"/>
        <c:lblAlgn val="ctr"/>
        <c:lblOffset val="100"/>
        <c:noMultiLvlLbl val="0"/>
      </c:catAx>
      <c:valAx>
        <c:axId val="82242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2421520"/>
        <c:crosses val="autoZero"/>
        <c:crossBetween val="between"/>
      </c:valAx>
      <c:valAx>
        <c:axId val="1318081728"/>
        <c:scaling>
          <c:orientation val="minMax"/>
        </c:scaling>
        <c:delete val="0"/>
        <c:axPos val="r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084128"/>
        <c:crosses val="max"/>
        <c:crossBetween val="between"/>
      </c:valAx>
      <c:catAx>
        <c:axId val="13180841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18081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7580927384077009E-2"/>
          <c:y val="0.20106481481481481"/>
          <c:w val="0.82686592300962392"/>
          <c:h val="0.5252909011373578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グラフ要素!$B$5</c:f>
              <c:strCache>
                <c:ptCount val="1"/>
                <c:pt idx="0">
                  <c:v>出生数（人）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グラフ要素!$A$6:$A$23</c15:sqref>
                  </c15:fullRef>
                </c:ext>
              </c:extLst>
              <c:f>(グラフ要素!$A$6,グラフ要素!$A$15,グラフ要素!$A$17,グラフ要素!$A$19,グラフ要素!$A$21,グラフ要素!$A$23)</c:f>
              <c:numCache>
                <c:formatCode>General</c:formatCode>
                <c:ptCount val="6"/>
                <c:pt idx="0">
                  <c:v>1947</c:v>
                </c:pt>
                <c:pt idx="1">
                  <c:v>1990</c:v>
                </c:pt>
                <c:pt idx="2">
                  <c:v>2000</c:v>
                </c:pt>
                <c:pt idx="3">
                  <c:v>2010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グラフ要素!$B$6:$B$23</c15:sqref>
                  </c15:fullRef>
                </c:ext>
              </c:extLst>
              <c:f>(グラフ要素!$B$6,グラフ要素!$B$15,グラフ要素!$B$17,グラフ要素!$B$19,グラフ要素!$B$21,グラフ要素!$B$23)</c:f>
              <c:numCache>
                <c:formatCode>#,##0</c:formatCode>
                <c:ptCount val="6"/>
                <c:pt idx="0">
                  <c:v>2678792</c:v>
                </c:pt>
                <c:pt idx="1">
                  <c:v>1221585</c:v>
                </c:pt>
                <c:pt idx="2">
                  <c:v>1190547</c:v>
                </c:pt>
                <c:pt idx="3">
                  <c:v>1071305</c:v>
                </c:pt>
                <c:pt idx="4" formatCode="#,##0_);[Red]\(#,##0\)">
                  <c:v>840835</c:v>
                </c:pt>
                <c:pt idx="5" formatCode="#,##0_);[Red]\(#,##0\)">
                  <c:v>686173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EB-49FF-81FA-34F3351C6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6685183"/>
        <c:axId val="1566682303"/>
      </c:barChart>
      <c:lineChart>
        <c:grouping val="standard"/>
        <c:varyColors val="0"/>
        <c:ser>
          <c:idx val="2"/>
          <c:order val="1"/>
          <c:tx>
            <c:strRef>
              <c:f>グラフ要素!$C$5</c:f>
              <c:strCache>
                <c:ptCount val="1"/>
                <c:pt idx="0">
                  <c:v>合計特殊出生率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6"/>
              <c:pt idx="0">
                <c:v>1.00</c:v>
              </c:pt>
              <c:pt idx="1">
                <c:v>10.00</c:v>
              </c:pt>
              <c:pt idx="2">
                <c:v>12.00</c:v>
              </c:pt>
              <c:pt idx="3">
                <c:v>14.00</c:v>
              </c:pt>
              <c:pt idx="4">
                <c:v>16.00</c:v>
              </c:pt>
              <c:pt idx="5">
                <c:v>18.00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グラフ要素!$C$6:$C$23</c15:sqref>
                  </c15:fullRef>
                </c:ext>
              </c:extLst>
              <c:f>(グラフ要素!$C$6,グラフ要素!$C$15,グラフ要素!$C$17,グラフ要素!$C$19,グラフ要素!$C$21,グラフ要素!$C$23)</c:f>
              <c:numCache>
                <c:formatCode>0.00</c:formatCode>
                <c:ptCount val="6"/>
                <c:pt idx="0">
                  <c:v>4.54</c:v>
                </c:pt>
                <c:pt idx="1">
                  <c:v>1.54</c:v>
                </c:pt>
                <c:pt idx="2">
                  <c:v>1.36</c:v>
                </c:pt>
                <c:pt idx="3">
                  <c:v>1.39</c:v>
                </c:pt>
                <c:pt idx="4" formatCode="General">
                  <c:v>1.33</c:v>
                </c:pt>
                <c:pt idx="5" formatCode="General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EB-49FF-81FA-34F3351C6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996511"/>
        <c:axId val="1162996991"/>
      </c:lineChart>
      <c:catAx>
        <c:axId val="1566685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6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6682303"/>
        <c:auto val="1"/>
        <c:lblAlgn val="ctr"/>
        <c:lblOffset val="100"/>
        <c:noMultiLvlLbl val="0"/>
      </c:catAx>
      <c:valAx>
        <c:axId val="156668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800"/>
                  <a:t>（万人）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8.70202682997958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6685183"/>
        <c:crossBetween val="between"/>
        <c:dispUnits>
          <c:builtInUnit val="tenThousands"/>
        </c:dispUnits>
      </c:valAx>
      <c:valAx>
        <c:axId val="1162996991"/>
        <c:scaling>
          <c:orientation val="minMax"/>
        </c:scaling>
        <c:delete val="0"/>
        <c:axPos val="r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996511"/>
        <c:crosses val="max"/>
        <c:crossBetween val="between"/>
      </c:valAx>
      <c:catAx>
        <c:axId val="1162996511"/>
        <c:scaling>
          <c:orientation val="minMax"/>
        </c:scaling>
        <c:delete val="1"/>
        <c:axPos val="b"/>
        <c:majorTickMark val="none"/>
        <c:minorTickMark val="none"/>
        <c:tickLblPos val="nextTo"/>
        <c:crossAx val="1162996991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r>
              <a:rPr lang="ja-JP" altLang="en-US"/>
              <a:t>少子化対策で特に期待する政策（複数回答）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横棒グラフの反転!$C$3</c:f>
              <c:strCache>
                <c:ptCount val="1"/>
                <c:pt idx="0">
                  <c:v>比率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横棒グラフの反転!$B$4:$B$14</c:f>
              <c:strCache>
                <c:ptCount val="11"/>
                <c:pt idx="0">
                  <c:v>仕事と家庭の両立支援と働き方の見直しの促進</c:v>
                </c:pt>
                <c:pt idx="1">
                  <c:v>子育てにおける経済的負担の軽減</c:v>
                </c:pt>
                <c:pt idx="2">
                  <c:v>子育てのための安心、安全な環境整備</c:v>
                </c:pt>
                <c:pt idx="3">
                  <c:v>生命の大切さ、家庭の役割についての理解促進</c:v>
                </c:pt>
                <c:pt idx="4">
                  <c:v>地域における子育て支援</c:v>
                </c:pt>
                <c:pt idx="5">
                  <c:v>妊娠・出産の支援</c:v>
                </c:pt>
                <c:pt idx="6">
                  <c:v>若者の自立とたくましい子どもの育ちの推進</c:v>
                </c:pt>
                <c:pt idx="7">
                  <c:v>子どもの健康の支援</c:v>
                </c:pt>
                <c:pt idx="8">
                  <c:v>その他</c:v>
                </c:pt>
                <c:pt idx="9">
                  <c:v>特にない</c:v>
                </c:pt>
                <c:pt idx="10">
                  <c:v>わからない</c:v>
                </c:pt>
              </c:strCache>
            </c:strRef>
          </c:cat>
          <c:val>
            <c:numRef>
              <c:f>横棒グラフの反転!$C$4:$C$14</c:f>
              <c:numCache>
                <c:formatCode>0.0%</c:formatCode>
                <c:ptCount val="11"/>
                <c:pt idx="0">
                  <c:v>0.51100000000000001</c:v>
                </c:pt>
                <c:pt idx="1">
                  <c:v>0.505</c:v>
                </c:pt>
                <c:pt idx="2">
                  <c:v>0.41699999999999998</c:v>
                </c:pt>
                <c:pt idx="3">
                  <c:v>0.33300000000000002</c:v>
                </c:pt>
                <c:pt idx="4">
                  <c:v>0.307</c:v>
                </c:pt>
                <c:pt idx="5">
                  <c:v>0.27</c:v>
                </c:pt>
                <c:pt idx="6">
                  <c:v>0.248</c:v>
                </c:pt>
                <c:pt idx="7">
                  <c:v>0.17</c:v>
                </c:pt>
                <c:pt idx="8">
                  <c:v>0.01</c:v>
                </c:pt>
                <c:pt idx="9">
                  <c:v>3.5000000000000003E-2</c:v>
                </c:pt>
                <c:pt idx="10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25-46BE-A1EE-66E0C5D9A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422143384"/>
        <c:axId val="422140640"/>
      </c:barChart>
      <c:catAx>
        <c:axId val="422143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422140640"/>
        <c:crosses val="autoZero"/>
        <c:auto val="1"/>
        <c:lblAlgn val="ctr"/>
        <c:lblOffset val="100"/>
        <c:noMultiLvlLbl val="0"/>
      </c:catAx>
      <c:valAx>
        <c:axId val="42214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422143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Meiryo UI" panose="020B0604030504040204" pitchFamily="50" charset="-128"/>
          <a:ea typeface="Meiryo UI" panose="020B0604030504040204" pitchFamily="50" charset="-128"/>
          <a:cs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r>
              <a:rPr lang="ja-JP" altLang="en-US"/>
              <a:t>少子化対策で特に期待する政策（複数回答）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横棒グラフの反転!$C$3</c:f>
              <c:strCache>
                <c:ptCount val="1"/>
                <c:pt idx="0">
                  <c:v>比率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横棒グラフの反転!$B$4:$B$14</c:f>
              <c:strCache>
                <c:ptCount val="11"/>
                <c:pt idx="0">
                  <c:v>仕事と家庭の両立支援と働き方の見直しの促進</c:v>
                </c:pt>
                <c:pt idx="1">
                  <c:v>子育てにおける経済的負担の軽減</c:v>
                </c:pt>
                <c:pt idx="2">
                  <c:v>子育てのための安心、安全な環境整備</c:v>
                </c:pt>
                <c:pt idx="3">
                  <c:v>生命の大切さ、家庭の役割についての理解促進</c:v>
                </c:pt>
                <c:pt idx="4">
                  <c:v>地域における子育て支援</c:v>
                </c:pt>
                <c:pt idx="5">
                  <c:v>妊娠・出産の支援</c:v>
                </c:pt>
                <c:pt idx="6">
                  <c:v>若者の自立とたくましい子どもの育ちの推進</c:v>
                </c:pt>
                <c:pt idx="7">
                  <c:v>子どもの健康の支援</c:v>
                </c:pt>
                <c:pt idx="8">
                  <c:v>その他</c:v>
                </c:pt>
                <c:pt idx="9">
                  <c:v>特にない</c:v>
                </c:pt>
                <c:pt idx="10">
                  <c:v>わからない</c:v>
                </c:pt>
              </c:strCache>
            </c:strRef>
          </c:cat>
          <c:val>
            <c:numRef>
              <c:f>横棒グラフの反転!$C$4:$C$14</c:f>
              <c:numCache>
                <c:formatCode>0.0%</c:formatCode>
                <c:ptCount val="11"/>
                <c:pt idx="0">
                  <c:v>0.51100000000000001</c:v>
                </c:pt>
                <c:pt idx="1">
                  <c:v>0.505</c:v>
                </c:pt>
                <c:pt idx="2">
                  <c:v>0.41699999999999998</c:v>
                </c:pt>
                <c:pt idx="3">
                  <c:v>0.33300000000000002</c:v>
                </c:pt>
                <c:pt idx="4">
                  <c:v>0.307</c:v>
                </c:pt>
                <c:pt idx="5">
                  <c:v>0.27</c:v>
                </c:pt>
                <c:pt idx="6">
                  <c:v>0.248</c:v>
                </c:pt>
                <c:pt idx="7">
                  <c:v>0.17</c:v>
                </c:pt>
                <c:pt idx="8">
                  <c:v>0.01</c:v>
                </c:pt>
                <c:pt idx="9">
                  <c:v>3.5000000000000003E-2</c:v>
                </c:pt>
                <c:pt idx="10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8E-4BEF-ABBC-34F21F34C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422144168"/>
        <c:axId val="422146128"/>
      </c:barChart>
      <c:catAx>
        <c:axId val="4221441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422146128"/>
        <c:crosses val="autoZero"/>
        <c:auto val="1"/>
        <c:lblAlgn val="ctr"/>
        <c:lblOffset val="100"/>
        <c:noMultiLvlLbl val="0"/>
      </c:catAx>
      <c:valAx>
        <c:axId val="422146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defRPr>
            </a:pPr>
            <a:endParaRPr lang="ja-JP"/>
          </a:p>
        </c:txPr>
        <c:crossAx val="422144168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Meiryo UI" panose="020B0604030504040204" pitchFamily="50" charset="-128"/>
          <a:ea typeface="Meiryo UI" panose="020B0604030504040204" pitchFamily="50" charset="-128"/>
          <a:cs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数値軸の単位変更!$A$3</c:f>
          <c:strCache>
            <c:ptCount val="1"/>
            <c:pt idx="0">
              <c:v>出生数及び合計特殊出生率の年次推移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9.8127100628258579E-2"/>
          <c:y val="0.20106481481481481"/>
          <c:w val="0.80896450160924449"/>
          <c:h val="0.5520446923301254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数値軸の単位変更!$B$5</c:f>
              <c:strCache>
                <c:ptCount val="1"/>
                <c:pt idx="0">
                  <c:v>出生数（人）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数値軸の単位変更!$A$6:$A$22</c:f>
              <c:numCache>
                <c:formatCode>General</c:formatCode>
                <c:ptCount val="17"/>
                <c:pt idx="0">
                  <c:v>1949</c:v>
                </c:pt>
                <c:pt idx="1">
                  <c:v>1955</c:v>
                </c:pt>
                <c:pt idx="2">
                  <c:v>1960</c:v>
                </c:pt>
                <c:pt idx="3">
                  <c:v>1965</c:v>
                </c:pt>
                <c:pt idx="4">
                  <c:v>1973</c:v>
                </c:pt>
                <c:pt idx="5">
                  <c:v>1975</c:v>
                </c:pt>
                <c:pt idx="6">
                  <c:v>1980</c:v>
                </c:pt>
                <c:pt idx="7">
                  <c:v>1985</c:v>
                </c:pt>
                <c:pt idx="8">
                  <c:v>1990</c:v>
                </c:pt>
                <c:pt idx="9">
                  <c:v>1995</c:v>
                </c:pt>
                <c:pt idx="10">
                  <c:v>2000</c:v>
                </c:pt>
                <c:pt idx="11">
                  <c:v>2005</c:v>
                </c:pt>
                <c:pt idx="12">
                  <c:v>2010</c:v>
                </c:pt>
                <c:pt idx="13">
                  <c:v>2015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数値軸の単位変更!$B$6:$B$22</c:f>
              <c:numCache>
                <c:formatCode>#,##0_);[Red]\(#,##0\)</c:formatCode>
                <c:ptCount val="17"/>
                <c:pt idx="0">
                  <c:v>2696640</c:v>
                </c:pt>
                <c:pt idx="1">
                  <c:v>1730690</c:v>
                </c:pt>
                <c:pt idx="2">
                  <c:v>1606040</c:v>
                </c:pt>
                <c:pt idx="3">
                  <c:v>1823700</c:v>
                </c:pt>
                <c:pt idx="4">
                  <c:v>2091980</c:v>
                </c:pt>
                <c:pt idx="5">
                  <c:v>1901440</c:v>
                </c:pt>
                <c:pt idx="6">
                  <c:v>1576890</c:v>
                </c:pt>
                <c:pt idx="7">
                  <c:v>1431580</c:v>
                </c:pt>
                <c:pt idx="8">
                  <c:v>1221590</c:v>
                </c:pt>
                <c:pt idx="9">
                  <c:v>1187060</c:v>
                </c:pt>
                <c:pt idx="10">
                  <c:v>1190550</c:v>
                </c:pt>
                <c:pt idx="11">
                  <c:v>1062530</c:v>
                </c:pt>
                <c:pt idx="12">
                  <c:v>1071300</c:v>
                </c:pt>
                <c:pt idx="13">
                  <c:v>1005680</c:v>
                </c:pt>
                <c:pt idx="14">
                  <c:v>840835</c:v>
                </c:pt>
                <c:pt idx="15">
                  <c:v>811622</c:v>
                </c:pt>
                <c:pt idx="16">
                  <c:v>770747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C1-403D-A0BE-FA90852D7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8398047"/>
        <c:axId val="199166784"/>
      </c:barChart>
      <c:lineChart>
        <c:grouping val="standard"/>
        <c:varyColors val="0"/>
        <c:ser>
          <c:idx val="2"/>
          <c:order val="1"/>
          <c:tx>
            <c:strRef>
              <c:f>数値軸の単位変更!$C$5</c:f>
              <c:strCache>
                <c:ptCount val="1"/>
                <c:pt idx="0">
                  <c:v>合計特殊出生率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数値軸の単位変更!$C$6:$C$22</c:f>
              <c:numCache>
                <c:formatCode>0.00</c:formatCode>
                <c:ptCount val="17"/>
                <c:pt idx="0">
                  <c:v>4.32</c:v>
                </c:pt>
                <c:pt idx="1">
                  <c:v>2.37</c:v>
                </c:pt>
                <c:pt idx="2">
                  <c:v>2</c:v>
                </c:pt>
                <c:pt idx="3">
                  <c:v>2.14</c:v>
                </c:pt>
                <c:pt idx="4">
                  <c:v>2.14</c:v>
                </c:pt>
                <c:pt idx="5">
                  <c:v>1.91</c:v>
                </c:pt>
                <c:pt idx="6">
                  <c:v>1.75</c:v>
                </c:pt>
                <c:pt idx="7">
                  <c:v>1.76</c:v>
                </c:pt>
                <c:pt idx="8">
                  <c:v>1.54</c:v>
                </c:pt>
                <c:pt idx="9">
                  <c:v>1.42</c:v>
                </c:pt>
                <c:pt idx="10">
                  <c:v>1.36</c:v>
                </c:pt>
                <c:pt idx="11">
                  <c:v>1.26</c:v>
                </c:pt>
                <c:pt idx="12">
                  <c:v>1.39</c:v>
                </c:pt>
                <c:pt idx="13">
                  <c:v>1.45</c:v>
                </c:pt>
                <c:pt idx="14">
                  <c:v>1.33</c:v>
                </c:pt>
                <c:pt idx="15">
                  <c:v>1.3</c:v>
                </c:pt>
                <c:pt idx="16">
                  <c:v>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C1-403D-A0BE-FA90852D7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396127"/>
        <c:axId val="199155872"/>
      </c:lineChart>
      <c:catAx>
        <c:axId val="1808398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166784"/>
        <c:crosses val="autoZero"/>
        <c:auto val="1"/>
        <c:lblAlgn val="ctr"/>
        <c:lblOffset val="100"/>
        <c:noMultiLvlLbl val="0"/>
      </c:catAx>
      <c:valAx>
        <c:axId val="19916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08398047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3.3182503770739065E-2"/>
                <c:y val="6.2175925925925926E-2"/>
              </c:manualLayout>
            </c:layout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valAx>
        <c:axId val="199155872"/>
        <c:scaling>
          <c:orientation val="minMax"/>
        </c:scaling>
        <c:delete val="0"/>
        <c:axPos val="r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08396127"/>
        <c:crosses val="max"/>
        <c:crossBetween val="between"/>
      </c:valAx>
      <c:catAx>
        <c:axId val="1808396127"/>
        <c:scaling>
          <c:orientation val="minMax"/>
        </c:scaling>
        <c:delete val="1"/>
        <c:axPos val="b"/>
        <c:majorTickMark val="none"/>
        <c:minorTickMark val="none"/>
        <c:tickLblPos val="nextTo"/>
        <c:crossAx val="19915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数値軸の単位変更!$A$3</c:f>
          <c:strCache>
            <c:ptCount val="1"/>
            <c:pt idx="0">
              <c:v>出生数及び合計特殊出生率の年次推移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数値軸の単位変更!$B$5</c:f>
              <c:strCache>
                <c:ptCount val="1"/>
                <c:pt idx="0">
                  <c:v>出生数（人）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数値軸の単位変更!$A$6:$A$22</c:f>
              <c:numCache>
                <c:formatCode>General</c:formatCode>
                <c:ptCount val="17"/>
                <c:pt idx="0">
                  <c:v>1949</c:v>
                </c:pt>
                <c:pt idx="1">
                  <c:v>1955</c:v>
                </c:pt>
                <c:pt idx="2">
                  <c:v>1960</c:v>
                </c:pt>
                <c:pt idx="3">
                  <c:v>1965</c:v>
                </c:pt>
                <c:pt idx="4">
                  <c:v>1973</c:v>
                </c:pt>
                <c:pt idx="5">
                  <c:v>1975</c:v>
                </c:pt>
                <c:pt idx="6">
                  <c:v>1980</c:v>
                </c:pt>
                <c:pt idx="7">
                  <c:v>1985</c:v>
                </c:pt>
                <c:pt idx="8">
                  <c:v>1990</c:v>
                </c:pt>
                <c:pt idx="9">
                  <c:v>1995</c:v>
                </c:pt>
                <c:pt idx="10">
                  <c:v>2000</c:v>
                </c:pt>
                <c:pt idx="11">
                  <c:v>2005</c:v>
                </c:pt>
                <c:pt idx="12">
                  <c:v>2010</c:v>
                </c:pt>
                <c:pt idx="13">
                  <c:v>2015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</c:numCache>
            </c:numRef>
          </c:cat>
          <c:val>
            <c:numRef>
              <c:f>数値軸の単位変更!$B$6:$B$22</c:f>
              <c:numCache>
                <c:formatCode>#,##0_);[Red]\(#,##0\)</c:formatCode>
                <c:ptCount val="17"/>
                <c:pt idx="0">
                  <c:v>2696640</c:v>
                </c:pt>
                <c:pt idx="1">
                  <c:v>1730690</c:v>
                </c:pt>
                <c:pt idx="2">
                  <c:v>1606040</c:v>
                </c:pt>
                <c:pt idx="3">
                  <c:v>1823700</c:v>
                </c:pt>
                <c:pt idx="4">
                  <c:v>2091980</c:v>
                </c:pt>
                <c:pt idx="5">
                  <c:v>1901440</c:v>
                </c:pt>
                <c:pt idx="6">
                  <c:v>1576890</c:v>
                </c:pt>
                <c:pt idx="7">
                  <c:v>1431580</c:v>
                </c:pt>
                <c:pt idx="8">
                  <c:v>1221590</c:v>
                </c:pt>
                <c:pt idx="9">
                  <c:v>1187060</c:v>
                </c:pt>
                <c:pt idx="10">
                  <c:v>1190550</c:v>
                </c:pt>
                <c:pt idx="11">
                  <c:v>1062530</c:v>
                </c:pt>
                <c:pt idx="12">
                  <c:v>1071300</c:v>
                </c:pt>
                <c:pt idx="13">
                  <c:v>1005680</c:v>
                </c:pt>
                <c:pt idx="14">
                  <c:v>840835</c:v>
                </c:pt>
                <c:pt idx="15">
                  <c:v>811622</c:v>
                </c:pt>
                <c:pt idx="16">
                  <c:v>770747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55-45DE-B0F9-EE3EB3BA5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8398047"/>
        <c:axId val="199166784"/>
      </c:barChart>
      <c:lineChart>
        <c:grouping val="standard"/>
        <c:varyColors val="0"/>
        <c:ser>
          <c:idx val="2"/>
          <c:order val="1"/>
          <c:tx>
            <c:strRef>
              <c:f>数値軸の単位変更!$C$5</c:f>
              <c:strCache>
                <c:ptCount val="1"/>
                <c:pt idx="0">
                  <c:v>合計特殊出生率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数値軸の単位変更!$C$6:$C$22</c:f>
              <c:numCache>
                <c:formatCode>0.00</c:formatCode>
                <c:ptCount val="17"/>
                <c:pt idx="0">
                  <c:v>4.32</c:v>
                </c:pt>
                <c:pt idx="1">
                  <c:v>2.37</c:v>
                </c:pt>
                <c:pt idx="2">
                  <c:v>2</c:v>
                </c:pt>
                <c:pt idx="3">
                  <c:v>2.14</c:v>
                </c:pt>
                <c:pt idx="4">
                  <c:v>2.14</c:v>
                </c:pt>
                <c:pt idx="5">
                  <c:v>1.91</c:v>
                </c:pt>
                <c:pt idx="6">
                  <c:v>1.75</c:v>
                </c:pt>
                <c:pt idx="7">
                  <c:v>1.76</c:v>
                </c:pt>
                <c:pt idx="8">
                  <c:v>1.54</c:v>
                </c:pt>
                <c:pt idx="9">
                  <c:v>1.42</c:v>
                </c:pt>
                <c:pt idx="10">
                  <c:v>1.36</c:v>
                </c:pt>
                <c:pt idx="11">
                  <c:v>1.26</c:v>
                </c:pt>
                <c:pt idx="12">
                  <c:v>1.39</c:v>
                </c:pt>
                <c:pt idx="13">
                  <c:v>1.45</c:v>
                </c:pt>
                <c:pt idx="14">
                  <c:v>1.33</c:v>
                </c:pt>
                <c:pt idx="15">
                  <c:v>1.3</c:v>
                </c:pt>
                <c:pt idx="16">
                  <c:v>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55-45DE-B0F9-EE3EB3BA5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396127"/>
        <c:axId val="199155872"/>
      </c:lineChart>
      <c:catAx>
        <c:axId val="1808398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166784"/>
        <c:crosses val="autoZero"/>
        <c:auto val="1"/>
        <c:lblAlgn val="ctr"/>
        <c:lblOffset val="100"/>
        <c:noMultiLvlLbl val="0"/>
      </c:catAx>
      <c:valAx>
        <c:axId val="19916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08398047"/>
        <c:crosses val="autoZero"/>
        <c:crossBetween val="between"/>
      </c:valAx>
      <c:valAx>
        <c:axId val="199155872"/>
        <c:scaling>
          <c:orientation val="minMax"/>
        </c:scaling>
        <c:delete val="0"/>
        <c:axPos val="r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08396127"/>
        <c:crosses val="max"/>
        <c:crossBetween val="between"/>
      </c:valAx>
      <c:catAx>
        <c:axId val="1808396127"/>
        <c:scaling>
          <c:orientation val="minMax"/>
        </c:scaling>
        <c:delete val="1"/>
        <c:axPos val="b"/>
        <c:majorTickMark val="none"/>
        <c:minorTickMark val="none"/>
        <c:tickLblPos val="nextTo"/>
        <c:crossAx val="19915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積み上げ棒の順番!$A$2</c:f>
          <c:strCache>
            <c:ptCount val="1"/>
            <c:pt idx="0">
              <c:v>製品別売上高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積み上げ棒の順番!$A$3</c:f>
              <c:strCache>
                <c:ptCount val="1"/>
                <c:pt idx="0">
                  <c:v>パソコン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積み上げ棒の順番!$B$3:$D$3</c:f>
              <c:numCache>
                <c:formatCode>#,##0_);[Red]\(#,##0\)</c:formatCode>
                <c:ptCount val="3"/>
                <c:pt idx="0">
                  <c:v>3178</c:v>
                </c:pt>
                <c:pt idx="1">
                  <c:v>1768</c:v>
                </c:pt>
                <c:pt idx="2">
                  <c:v>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71-4038-923A-416212976FF9}"/>
            </c:ext>
          </c:extLst>
        </c:ser>
        <c:ser>
          <c:idx val="1"/>
          <c:order val="1"/>
          <c:tx>
            <c:strRef>
              <c:f>積み上げ棒の順番!$A$4</c:f>
              <c:strCache>
                <c:ptCount val="1"/>
                <c:pt idx="0">
                  <c:v>家電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積み上げ棒の順番!$B$4:$D$4</c:f>
              <c:numCache>
                <c:formatCode>#,##0_);[Red]\(#,##0\)</c:formatCode>
                <c:ptCount val="3"/>
                <c:pt idx="0">
                  <c:v>2917</c:v>
                </c:pt>
                <c:pt idx="1">
                  <c:v>1363</c:v>
                </c:pt>
                <c:pt idx="2">
                  <c:v>1288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71-4038-923A-416212976FF9}"/>
            </c:ext>
          </c:extLst>
        </c:ser>
        <c:ser>
          <c:idx val="2"/>
          <c:order val="2"/>
          <c:tx>
            <c:strRef>
              <c:f>積み上げ棒の順番!$A$5</c:f>
              <c:strCache>
                <c:ptCount val="1"/>
                <c:pt idx="0">
                  <c:v>オーディオ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積み上げ棒の順番!$B$5:$D$5</c:f>
              <c:numCache>
                <c:formatCode>#,##0_);[Red]\(#,##0\)</c:formatCode>
                <c:ptCount val="3"/>
                <c:pt idx="0">
                  <c:v>2886</c:v>
                </c:pt>
                <c:pt idx="1">
                  <c:v>1307</c:v>
                </c:pt>
                <c:pt idx="2">
                  <c:v>2143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71-4038-923A-416212976FF9}"/>
            </c:ext>
          </c:extLst>
        </c:ser>
        <c:ser>
          <c:idx val="3"/>
          <c:order val="3"/>
          <c:tx>
            <c:strRef>
              <c:f>積み上げ棒の順番!$A$6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積み上げ棒の順番!$B$6:$D$6</c:f>
              <c:numCache>
                <c:formatCode>#,##0_);[Red]\(#,##0\)</c:formatCode>
                <c:ptCount val="3"/>
                <c:pt idx="0">
                  <c:v>1606</c:v>
                </c:pt>
                <c:pt idx="1">
                  <c:v>1016</c:v>
                </c:pt>
                <c:pt idx="2">
                  <c:v>1610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71-4038-923A-416212976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684832"/>
        <c:axId val="179681952"/>
      </c:barChart>
      <c:catAx>
        <c:axId val="17968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681952"/>
        <c:crosses val="autoZero"/>
        <c:auto val="1"/>
        <c:lblAlgn val="ctr"/>
        <c:lblOffset val="100"/>
        <c:noMultiLvlLbl val="0"/>
      </c:catAx>
      <c:valAx>
        <c:axId val="17968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68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積み上げ棒の順番!$A$2</c:f>
          <c:strCache>
            <c:ptCount val="1"/>
            <c:pt idx="0">
              <c:v>製品別売上高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積み上げ棒の順番!$A$6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積み上げ棒の順番!$B$6:$D$6</c:f>
              <c:numCache>
                <c:formatCode>#,##0_);[Red]\(#,##0\)</c:formatCode>
                <c:ptCount val="3"/>
                <c:pt idx="0">
                  <c:v>1606</c:v>
                </c:pt>
                <c:pt idx="1">
                  <c:v>1016</c:v>
                </c:pt>
                <c:pt idx="2">
                  <c:v>1610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71-4038-923A-416212976FF9}"/>
            </c:ext>
          </c:extLst>
        </c:ser>
        <c:ser>
          <c:idx val="2"/>
          <c:order val="1"/>
          <c:tx>
            <c:strRef>
              <c:f>積み上げ棒の順番!$A$5</c:f>
              <c:strCache>
                <c:ptCount val="1"/>
                <c:pt idx="0">
                  <c:v>オーディオ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積み上げ棒の順番!$B$5:$D$5</c:f>
              <c:numCache>
                <c:formatCode>#,##0_);[Red]\(#,##0\)</c:formatCode>
                <c:ptCount val="3"/>
                <c:pt idx="0">
                  <c:v>2886</c:v>
                </c:pt>
                <c:pt idx="1">
                  <c:v>1307</c:v>
                </c:pt>
                <c:pt idx="2">
                  <c:v>2143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71-4038-923A-416212976FF9}"/>
            </c:ext>
          </c:extLst>
        </c:ser>
        <c:ser>
          <c:idx val="1"/>
          <c:order val="2"/>
          <c:tx>
            <c:strRef>
              <c:f>積み上げ棒の順番!$A$4</c:f>
              <c:strCache>
                <c:ptCount val="1"/>
                <c:pt idx="0">
                  <c:v>家電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積み上げ棒の順番!$B$4:$D$4</c:f>
              <c:numCache>
                <c:formatCode>#,##0_);[Red]\(#,##0\)</c:formatCode>
                <c:ptCount val="3"/>
                <c:pt idx="0">
                  <c:v>2917</c:v>
                </c:pt>
                <c:pt idx="1">
                  <c:v>1363</c:v>
                </c:pt>
                <c:pt idx="2">
                  <c:v>1288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71-4038-923A-416212976FF9}"/>
            </c:ext>
          </c:extLst>
        </c:ser>
        <c:ser>
          <c:idx val="0"/>
          <c:order val="3"/>
          <c:tx>
            <c:strRef>
              <c:f>積み上げ棒の順番!$A$3</c:f>
              <c:strCache>
                <c:ptCount val="1"/>
                <c:pt idx="0">
                  <c:v>パソコン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積み上げ棒の順番!$B$2:$D$2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積み上げ棒の順番!$B$3:$D$3</c:f>
              <c:numCache>
                <c:formatCode>#,##0_);[Red]\(#,##0\)</c:formatCode>
                <c:ptCount val="3"/>
                <c:pt idx="0">
                  <c:v>3178</c:v>
                </c:pt>
                <c:pt idx="1">
                  <c:v>1768</c:v>
                </c:pt>
                <c:pt idx="2">
                  <c:v>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71-4038-923A-416212976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684832"/>
        <c:axId val="179681952"/>
      </c:barChart>
      <c:catAx>
        <c:axId val="17968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681952"/>
        <c:crosses val="autoZero"/>
        <c:auto val="1"/>
        <c:lblAlgn val="ctr"/>
        <c:lblOffset val="100"/>
        <c:noMultiLvlLbl val="0"/>
      </c:catAx>
      <c:valAx>
        <c:axId val="17968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68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'円-％表示'!$C$2</c:f>
              <c:strCache>
                <c:ptCount val="1"/>
                <c:pt idx="0">
                  <c:v>4月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42-4393-9412-5983FAC584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42-4393-9412-5983FAC584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42-4393-9412-5983FAC5844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42-4393-9412-5983FAC584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Meiryo UI" panose="020B0604030504040204" pitchFamily="50" charset="-128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'円-％表示'!$B$3:$B$6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'円-％表示'!$C$3:$C$6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42-4393-9412-5983FAC5844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  <a:cs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'円-％表示'!$C$2</c:f>
              <c:strCache>
                <c:ptCount val="1"/>
                <c:pt idx="0">
                  <c:v>4月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BA-467A-AA8B-8C9D7E00D16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BA-467A-AA8B-8C9D7E00D16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BA-467A-AA8B-8C9D7E00D16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2BA-467A-AA8B-8C9D7E00D1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Meiryo UI" panose="020B0604030504040204" pitchFamily="50" charset="-128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'円-％表示'!$B$3:$B$6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'円-％表示'!$C$3:$C$6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BA-467A-AA8B-8C9D7E00D16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  <a:cs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'円-％表示'!$C$2</c:f>
              <c:strCache>
                <c:ptCount val="1"/>
                <c:pt idx="0">
                  <c:v>4月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81B-4DB4-AFC5-0D2AFDE2E8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1B-4DB4-AFC5-0D2AFDE2E8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81B-4DB4-AFC5-0D2AFDE2E8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81B-4DB4-AFC5-0D2AFDE2E8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Meiryo UI" panose="020B0604030504040204" pitchFamily="50" charset="-128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'円-％表示'!$B$3:$B$6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'円-％表示'!$C$3:$C$6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1B-4DB4-AFC5-0D2AFDE2E84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  <a:cs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'円-％表示'!$C$2</c:f>
              <c:strCache>
                <c:ptCount val="1"/>
                <c:pt idx="0">
                  <c:v>4月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61-467F-B969-CBB5EA059C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BB-4586-A733-ABE38F29E4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BB-4586-A733-ABE38F29E4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BB-4586-A733-ABE38F29E4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'円-％表示'!$B$3:$B$6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'円-％表示'!$C$3:$C$6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61-467F-B969-CBB5EA059CE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'円-％表示'!$C$2</c:f>
              <c:strCache>
                <c:ptCount val="1"/>
                <c:pt idx="0">
                  <c:v>4月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61-467F-B969-CBB5EA059C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BB-4586-A733-ABE38F29E4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BB-4586-A733-ABE38F29E4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BB-4586-A733-ABE38F29E4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'円-％表示'!$B$3:$B$6</c:f>
              <c:strCache>
                <c:ptCount val="4"/>
                <c:pt idx="0">
                  <c:v>パソコン</c:v>
                </c:pt>
                <c:pt idx="1">
                  <c:v>家電</c:v>
                </c:pt>
                <c:pt idx="2">
                  <c:v>オーディオ</c:v>
                </c:pt>
                <c:pt idx="3">
                  <c:v>その他</c:v>
                </c:pt>
              </c:strCache>
            </c:strRef>
          </c:cat>
          <c:val>
            <c:numRef>
              <c:f>'円-％表示'!$C$3:$C$6</c:f>
              <c:numCache>
                <c:formatCode>#,##0_);[Red]\(#,##0\)</c:formatCode>
                <c:ptCount val="4"/>
                <c:pt idx="0">
                  <c:v>3178</c:v>
                </c:pt>
                <c:pt idx="1">
                  <c:v>2917</c:v>
                </c:pt>
                <c:pt idx="2">
                  <c:v>2886</c:v>
                </c:pt>
                <c:pt idx="3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61-467F-B969-CBB5EA059CE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</a:t>
            </a:r>
            <a:r>
              <a:rPr lang="ja-JP"/>
              <a:t>年主な死因の構成割合</a:t>
            </a:r>
          </a:p>
        </c:rich>
      </c:tx>
      <c:layout>
        <c:manualLayout>
          <c:xMode val="edge"/>
          <c:yMode val="edge"/>
          <c:x val="2.9567842456117745E-2"/>
          <c:y val="2.47486465583913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8933584718024128"/>
          <c:y val="0.39339581392233164"/>
          <c:w val="0.43166373439522043"/>
          <c:h val="0.5523493554025004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E9-41E6-983C-12351483E7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EC-4CDE-957B-EC3C8427C7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EC-4CDE-957B-EC3C8427C72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EC-4CDE-957B-EC3C8427C7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CEC-4CDE-957B-EC3C8427C72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CEC-4CDE-957B-EC3C8427C72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CEC-4CDE-957B-EC3C8427C72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CEC-4CDE-957B-EC3C8427C72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CEC-4CDE-957B-EC3C8427C72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CEC-4CDE-957B-EC3C8427C72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CEC-4CDE-957B-EC3C8427C72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E9-41E6-983C-12351483E733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E9-41E6-983C-12351483E733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BE9-41E6-983C-12351483E733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BE9-41E6-983C-12351483E733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BE9-41E6-983C-12351483E733}"/>
              </c:ext>
            </c:extLst>
          </c:dPt>
          <c:dLbls>
            <c:dLbl>
              <c:idx val="11"/>
              <c:layout>
                <c:manualLayout>
                  <c:x val="0.10674527768502722"/>
                  <c:y val="-0.2423826662038474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912961604313544"/>
                      <c:h val="0.1289506782071694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2BE9-41E6-983C-12351483E733}"/>
                </c:ext>
              </c:extLst>
            </c:dLbl>
            <c:dLbl>
              <c:idx val="12"/>
              <c:layout>
                <c:manualLayout>
                  <c:x val="0.1378059705640812"/>
                  <c:y val="-0.1930776866348782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472951080879294"/>
                      <c:h val="0.1129156999226604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2BE9-41E6-983C-12351483E733}"/>
                </c:ext>
              </c:extLst>
            </c:dLbl>
            <c:dLbl>
              <c:idx val="13"/>
              <c:layout>
                <c:manualLayout>
                  <c:x val="0.24418250924512624"/>
                  <c:y val="-9.71861811937081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912961604313544"/>
                      <c:h val="0.1286729878022787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BE9-41E6-983C-12351483E733}"/>
                </c:ext>
              </c:extLst>
            </c:dLbl>
            <c:dLbl>
              <c:idx val="14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54124146827036"/>
                      <c:h val="0.131477184841453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BE9-41E6-983C-12351483E733}"/>
                </c:ext>
              </c:extLst>
            </c:dLbl>
            <c:dLbl>
              <c:idx val="15"/>
              <c:layout>
                <c:manualLayout>
                  <c:x val="0.2055002267259442"/>
                  <c:y val="4.22436986559974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297067335130641"/>
                      <c:h val="9.74477958236658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2BE9-41E6-983C-12351483E7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'円-補助縦棒'!$D$6:$D$21</c:f>
              <c:strCache>
                <c:ptCount val="16"/>
                <c:pt idx="0">
                  <c:v>悪性新生物</c:v>
                </c:pt>
                <c:pt idx="1">
                  <c:v>心疾患</c:v>
                </c:pt>
                <c:pt idx="2">
                  <c:v>老衰</c:v>
                </c:pt>
                <c:pt idx="3">
                  <c:v>脳血管疾患</c:v>
                </c:pt>
                <c:pt idx="4">
                  <c:v>肺炎</c:v>
                </c:pt>
                <c:pt idx="5">
                  <c:v>不慮の事故</c:v>
                </c:pt>
                <c:pt idx="6">
                  <c:v>腎不全</c:v>
                </c:pt>
                <c:pt idx="7">
                  <c:v>自殺</c:v>
                </c:pt>
                <c:pt idx="8">
                  <c:v>肝疾患</c:v>
                </c:pt>
                <c:pt idx="9">
                  <c:v>糖尿病</c:v>
                </c:pt>
                <c:pt idx="10">
                  <c:v>高血圧性疾患</c:v>
                </c:pt>
                <c:pt idx="11">
                  <c:v>慢性気管支炎及び肺気腫</c:v>
                </c:pt>
                <c:pt idx="12">
                  <c:v>交通事故</c:v>
                </c:pt>
                <c:pt idx="13">
                  <c:v>胃潰瘍及び十二指腸潰瘍</c:v>
                </c:pt>
                <c:pt idx="14">
                  <c:v>結核</c:v>
                </c:pt>
                <c:pt idx="15">
                  <c:v>喘息</c:v>
                </c:pt>
              </c:strCache>
            </c:strRef>
          </c:cat>
          <c:val>
            <c:numRef>
              <c:f>'円-補助縦棒'!$E$6:$E$21</c:f>
              <c:numCache>
                <c:formatCode>#,##0_);[Red]\(#,##0\)</c:formatCode>
                <c:ptCount val="16"/>
                <c:pt idx="0">
                  <c:v>382504</c:v>
                </c:pt>
                <c:pt idx="1">
                  <c:v>231148</c:v>
                </c:pt>
                <c:pt idx="2">
                  <c:v>189919</c:v>
                </c:pt>
                <c:pt idx="3">
                  <c:v>104533</c:v>
                </c:pt>
                <c:pt idx="4">
                  <c:v>75753</c:v>
                </c:pt>
                <c:pt idx="5">
                  <c:v>44440</c:v>
                </c:pt>
                <c:pt idx="6">
                  <c:v>30208</c:v>
                </c:pt>
                <c:pt idx="7">
                  <c:v>21037</c:v>
                </c:pt>
                <c:pt idx="8">
                  <c:v>18638</c:v>
                </c:pt>
                <c:pt idx="9">
                  <c:v>15448</c:v>
                </c:pt>
                <c:pt idx="10">
                  <c:v>11396</c:v>
                </c:pt>
                <c:pt idx="11">
                  <c:v>6856</c:v>
                </c:pt>
                <c:pt idx="12">
                  <c:v>3573</c:v>
                </c:pt>
                <c:pt idx="13">
                  <c:v>2491</c:v>
                </c:pt>
                <c:pt idx="14">
                  <c:v>1587</c:v>
                </c:pt>
                <c:pt idx="15">
                  <c:v>1089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E9-41E6-983C-12351483E73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</a:t>
            </a:r>
            <a:r>
              <a:rPr lang="ja-JP"/>
              <a:t>年主な死因の構成割合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72-49A3-9FC7-CD58344A4D4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30-482E-993F-84C05F2618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BD72-49A3-9FC7-CD58344A4D4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30-482E-993F-84C05F2618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D72-49A3-9FC7-CD58344A4D4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D72-49A3-9FC7-CD58344A4D4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72-49A3-9FC7-CD58344A4D4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D72-49A3-9FC7-CD58344A4D4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D72-49A3-9FC7-CD58344A4D4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D72-49A3-9FC7-CD58344A4D4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D72-49A3-9FC7-CD58344A4D4A}"/>
              </c:ext>
            </c:extLst>
          </c:dPt>
          <c:dPt>
            <c:idx val="1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D72-49A3-9FC7-CD58344A4D4A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A-BD72-49A3-9FC7-CD58344A4D4A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BD72-49A3-9FC7-CD58344A4D4A}"/>
                </c:ext>
              </c:extLst>
            </c:dLbl>
            <c:dLbl>
              <c:idx val="5"/>
              <c:layout>
                <c:manualLayout>
                  <c:x val="-9.218035245594388E-3"/>
                  <c:y val="-9.89820435441164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D72-49A3-9FC7-CD58344A4D4A}"/>
                </c:ext>
              </c:extLst>
            </c:dLbl>
            <c:dLbl>
              <c:idx val="6"/>
              <c:layout>
                <c:manualLayout>
                  <c:x val="-1.089520059992501E-2"/>
                  <c:y val="-7.6978274191497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72-49A3-9FC7-CD58344A4D4A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BD72-49A3-9FC7-CD58344A4D4A}"/>
                </c:ext>
              </c:extLst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BD72-49A3-9FC7-CD58344A4D4A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BD72-49A3-9FC7-CD58344A4D4A}"/>
                </c:ext>
              </c:extLst>
            </c:dLbl>
            <c:dLbl>
              <c:idx val="10"/>
              <c:layout>
                <c:manualLayout>
                  <c:x val="-6.4102737157855263E-2"/>
                  <c:y val="-1.955207140957600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72-49A3-9FC7-CD58344A4D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('円-補助縦棒'!$D$26:$D$35,'円-補助縦棒'!$D$42)</c:f>
              <c:strCache>
                <c:ptCount val="11"/>
                <c:pt idx="0">
                  <c:v>悪性新生物</c:v>
                </c:pt>
                <c:pt idx="1">
                  <c:v>心疾患</c:v>
                </c:pt>
                <c:pt idx="2">
                  <c:v>老衰</c:v>
                </c:pt>
                <c:pt idx="3">
                  <c:v>脳血管疾患</c:v>
                </c:pt>
                <c:pt idx="4">
                  <c:v>肺炎</c:v>
                </c:pt>
                <c:pt idx="5">
                  <c:v>不慮の事故</c:v>
                </c:pt>
                <c:pt idx="6">
                  <c:v>腎不全</c:v>
                </c:pt>
                <c:pt idx="7">
                  <c:v>自殺</c:v>
                </c:pt>
                <c:pt idx="8">
                  <c:v>肝疾患</c:v>
                </c:pt>
                <c:pt idx="9">
                  <c:v>糖尿病</c:v>
                </c:pt>
                <c:pt idx="10">
                  <c:v>その他の死因</c:v>
                </c:pt>
              </c:strCache>
            </c:strRef>
          </c:cat>
          <c:val>
            <c:numRef>
              <c:f>('円-補助縦棒'!$E$26:$E$35,'円-補助縦棒'!$E$42)</c:f>
              <c:numCache>
                <c:formatCode>#,##0_);[Red]\(#,##0\)</c:formatCode>
                <c:ptCount val="11"/>
                <c:pt idx="0">
                  <c:v>382504</c:v>
                </c:pt>
                <c:pt idx="1">
                  <c:v>231148</c:v>
                </c:pt>
                <c:pt idx="2">
                  <c:v>189919</c:v>
                </c:pt>
                <c:pt idx="3">
                  <c:v>104533</c:v>
                </c:pt>
                <c:pt idx="4">
                  <c:v>75753</c:v>
                </c:pt>
                <c:pt idx="5">
                  <c:v>44440</c:v>
                </c:pt>
                <c:pt idx="6">
                  <c:v>30208</c:v>
                </c:pt>
                <c:pt idx="7">
                  <c:v>21037</c:v>
                </c:pt>
                <c:pt idx="8">
                  <c:v>18638</c:v>
                </c:pt>
                <c:pt idx="9">
                  <c:v>15448</c:v>
                </c:pt>
                <c:pt idx="10">
                  <c:v>26992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72-49A3-9FC7-CD58344A4D4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</a:t>
            </a:r>
            <a:r>
              <a:rPr lang="ja-JP"/>
              <a:t>年主な死因の構成割合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A9-4526-B86D-5C7C8E98D70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A9-4526-B86D-5C7C8E98D70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A9-4526-B86D-5C7C8E98D70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9A9-4526-B86D-5C7C8E98D70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9A9-4526-B86D-5C7C8E98D70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9A9-4526-B86D-5C7C8E98D70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9A9-4526-B86D-5C7C8E98D70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9A9-4526-B86D-5C7C8E98D70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9A9-4526-B86D-5C7C8E98D70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9A9-4526-B86D-5C7C8E98D70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9A9-4526-B86D-5C7C8E98D70B}"/>
              </c:ext>
            </c:extLst>
          </c:dPt>
          <c:dPt>
            <c:idx val="1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9A9-4526-B86D-5C7C8E98D70B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A9A9-4526-B86D-5C7C8E98D70B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A9A9-4526-B86D-5C7C8E98D70B}"/>
                </c:ext>
              </c:extLst>
            </c:dLbl>
            <c:dLbl>
              <c:idx val="5"/>
              <c:layout>
                <c:manualLayout>
                  <c:x val="-3.1945239799570577E-2"/>
                  <c:y val="-6.72359705036870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9A9-4526-B86D-5C7C8E98D70B}"/>
                </c:ext>
              </c:extLst>
            </c:dLbl>
            <c:dLbl>
              <c:idx val="6"/>
              <c:layout>
                <c:manualLayout>
                  <c:x val="-9.6122494631352903E-2"/>
                  <c:y val="-2.5871766029246344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9A9-4526-B86D-5C7C8E98D70B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F-A9A9-4526-B86D-5C7C8E98D70B}"/>
                </c:ext>
              </c:extLst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1-A9A9-4526-B86D-5C7C8E98D70B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3-A9A9-4526-B86D-5C7C8E98D70B}"/>
                </c:ext>
              </c:extLst>
            </c:dLbl>
            <c:dLbl>
              <c:idx val="10"/>
              <c:layout>
                <c:manualLayout>
                  <c:x val="-6.4102737157855263E-2"/>
                  <c:y val="-1.955207140957600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9A9-4526-B86D-5C7C8E98D7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('円-補助縦棒'!$D$26:$D$35,'円-補助縦棒'!$D$42)</c:f>
              <c:strCache>
                <c:ptCount val="11"/>
                <c:pt idx="0">
                  <c:v>悪性新生物</c:v>
                </c:pt>
                <c:pt idx="1">
                  <c:v>心疾患</c:v>
                </c:pt>
                <c:pt idx="2">
                  <c:v>老衰</c:v>
                </c:pt>
                <c:pt idx="3">
                  <c:v>脳血管疾患</c:v>
                </c:pt>
                <c:pt idx="4">
                  <c:v>肺炎</c:v>
                </c:pt>
                <c:pt idx="5">
                  <c:v>不慮の事故</c:v>
                </c:pt>
                <c:pt idx="6">
                  <c:v>腎不全</c:v>
                </c:pt>
                <c:pt idx="7">
                  <c:v>自殺</c:v>
                </c:pt>
                <c:pt idx="8">
                  <c:v>肝疾患</c:v>
                </c:pt>
                <c:pt idx="9">
                  <c:v>糖尿病</c:v>
                </c:pt>
                <c:pt idx="10">
                  <c:v>その他の死因</c:v>
                </c:pt>
              </c:strCache>
            </c:strRef>
          </c:cat>
          <c:val>
            <c:numRef>
              <c:f>('円-補助縦棒'!$E$26:$E$35,'円-補助縦棒'!$E$42)</c:f>
              <c:numCache>
                <c:formatCode>#,##0_);[Red]\(#,##0\)</c:formatCode>
                <c:ptCount val="11"/>
                <c:pt idx="0">
                  <c:v>382504</c:v>
                </c:pt>
                <c:pt idx="1">
                  <c:v>231148</c:v>
                </c:pt>
                <c:pt idx="2">
                  <c:v>189919</c:v>
                </c:pt>
                <c:pt idx="3">
                  <c:v>104533</c:v>
                </c:pt>
                <c:pt idx="4">
                  <c:v>75753</c:v>
                </c:pt>
                <c:pt idx="5">
                  <c:v>44440</c:v>
                </c:pt>
                <c:pt idx="6">
                  <c:v>30208</c:v>
                </c:pt>
                <c:pt idx="7">
                  <c:v>21037</c:v>
                </c:pt>
                <c:pt idx="8">
                  <c:v>18638</c:v>
                </c:pt>
                <c:pt idx="9">
                  <c:v>15448</c:v>
                </c:pt>
                <c:pt idx="10">
                  <c:v>26992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A9A9-4526-B86D-5C7C8E98D70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ja-JP"/>
              <a:t>保育所定員比率と子育て世代の
女性の有業率</a:t>
            </a:r>
            <a:r>
              <a:rPr lang="ja-JP" altLang="en-US"/>
              <a:t>の関係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散布図のデータラベル!$D$3</c:f>
              <c:strCache>
                <c:ptCount val="1"/>
                <c:pt idx="0">
                  <c:v>子育て世代の
女性の有業率(%)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123578979872096E-2"/>
                  <c:y val="0.432503971192243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散布図のデータラベル!$C$4:$C$50</c:f>
              <c:numCache>
                <c:formatCode>General</c:formatCode>
                <c:ptCount val="47"/>
                <c:pt idx="0">
                  <c:v>28.5</c:v>
                </c:pt>
                <c:pt idx="1">
                  <c:v>55.2</c:v>
                </c:pt>
                <c:pt idx="2">
                  <c:v>45.2</c:v>
                </c:pt>
                <c:pt idx="3">
                  <c:v>25.2</c:v>
                </c:pt>
                <c:pt idx="4">
                  <c:v>55.6</c:v>
                </c:pt>
                <c:pt idx="5">
                  <c:v>39.799999999999997</c:v>
                </c:pt>
                <c:pt idx="6">
                  <c:v>29.6</c:v>
                </c:pt>
                <c:pt idx="7">
                  <c:v>31.1</c:v>
                </c:pt>
                <c:pt idx="8">
                  <c:v>30.9</c:v>
                </c:pt>
                <c:pt idx="9">
                  <c:v>42.5</c:v>
                </c:pt>
                <c:pt idx="10">
                  <c:v>23.9</c:v>
                </c:pt>
                <c:pt idx="11">
                  <c:v>26</c:v>
                </c:pt>
                <c:pt idx="12">
                  <c:v>30.6</c:v>
                </c:pt>
                <c:pt idx="13">
                  <c:v>22.7</c:v>
                </c:pt>
                <c:pt idx="14">
                  <c:v>57.5</c:v>
                </c:pt>
                <c:pt idx="15">
                  <c:v>61.1</c:v>
                </c:pt>
                <c:pt idx="16">
                  <c:v>64</c:v>
                </c:pt>
                <c:pt idx="17">
                  <c:v>62.8</c:v>
                </c:pt>
                <c:pt idx="18">
                  <c:v>51.4</c:v>
                </c:pt>
                <c:pt idx="19">
                  <c:v>57.3</c:v>
                </c:pt>
                <c:pt idx="20">
                  <c:v>43.9</c:v>
                </c:pt>
                <c:pt idx="21">
                  <c:v>27.4</c:v>
                </c:pt>
                <c:pt idx="22">
                  <c:v>36.9</c:v>
                </c:pt>
                <c:pt idx="23">
                  <c:v>43.7</c:v>
                </c:pt>
                <c:pt idx="24">
                  <c:v>33.700000000000003</c:v>
                </c:pt>
                <c:pt idx="25">
                  <c:v>41.1</c:v>
                </c:pt>
                <c:pt idx="26">
                  <c:v>31.1</c:v>
                </c:pt>
                <c:pt idx="27">
                  <c:v>28.7</c:v>
                </c:pt>
                <c:pt idx="28">
                  <c:v>36.799999999999997</c:v>
                </c:pt>
                <c:pt idx="29">
                  <c:v>51.5</c:v>
                </c:pt>
                <c:pt idx="30">
                  <c:v>60</c:v>
                </c:pt>
                <c:pt idx="31">
                  <c:v>62.4</c:v>
                </c:pt>
                <c:pt idx="32">
                  <c:v>40.1</c:v>
                </c:pt>
                <c:pt idx="33">
                  <c:v>40.9</c:v>
                </c:pt>
                <c:pt idx="34">
                  <c:v>37.799999999999997</c:v>
                </c:pt>
                <c:pt idx="35">
                  <c:v>45.9</c:v>
                </c:pt>
                <c:pt idx="36">
                  <c:v>42.7</c:v>
                </c:pt>
                <c:pt idx="37">
                  <c:v>38.299999999999997</c:v>
                </c:pt>
                <c:pt idx="38">
                  <c:v>66.8</c:v>
                </c:pt>
                <c:pt idx="39">
                  <c:v>35.700000000000003</c:v>
                </c:pt>
                <c:pt idx="40">
                  <c:v>45.2</c:v>
                </c:pt>
                <c:pt idx="41">
                  <c:v>44.4</c:v>
                </c:pt>
                <c:pt idx="42">
                  <c:v>48.1</c:v>
                </c:pt>
                <c:pt idx="43">
                  <c:v>35.700000000000003</c:v>
                </c:pt>
                <c:pt idx="44">
                  <c:v>46.1</c:v>
                </c:pt>
                <c:pt idx="45">
                  <c:v>36.799999999999997</c:v>
                </c:pt>
                <c:pt idx="46">
                  <c:v>33.4</c:v>
                </c:pt>
              </c:numCache>
            </c:numRef>
          </c:xVal>
          <c:yVal>
            <c:numRef>
              <c:f>散布図のデータラベル!$D$4:$D$50</c:f>
              <c:numCache>
                <c:formatCode>General</c:formatCode>
                <c:ptCount val="47"/>
                <c:pt idx="0">
                  <c:v>44.2</c:v>
                </c:pt>
                <c:pt idx="1">
                  <c:v>63.5</c:v>
                </c:pt>
                <c:pt idx="2">
                  <c:v>62.7</c:v>
                </c:pt>
                <c:pt idx="3">
                  <c:v>48.8</c:v>
                </c:pt>
                <c:pt idx="4">
                  <c:v>64.2</c:v>
                </c:pt>
                <c:pt idx="5">
                  <c:v>68.7</c:v>
                </c:pt>
                <c:pt idx="6">
                  <c:v>52.9</c:v>
                </c:pt>
                <c:pt idx="7">
                  <c:v>48.4</c:v>
                </c:pt>
                <c:pt idx="8">
                  <c:v>50.6</c:v>
                </c:pt>
                <c:pt idx="9">
                  <c:v>58.3</c:v>
                </c:pt>
                <c:pt idx="10">
                  <c:v>42.1</c:v>
                </c:pt>
                <c:pt idx="11">
                  <c:v>43.3</c:v>
                </c:pt>
                <c:pt idx="12">
                  <c:v>46.4</c:v>
                </c:pt>
                <c:pt idx="13">
                  <c:v>39.4</c:v>
                </c:pt>
                <c:pt idx="14">
                  <c:v>60.9</c:v>
                </c:pt>
                <c:pt idx="15">
                  <c:v>63.6</c:v>
                </c:pt>
                <c:pt idx="16">
                  <c:v>64.3</c:v>
                </c:pt>
                <c:pt idx="17">
                  <c:v>69.5</c:v>
                </c:pt>
                <c:pt idx="18">
                  <c:v>59.1</c:v>
                </c:pt>
                <c:pt idx="19">
                  <c:v>56.6</c:v>
                </c:pt>
                <c:pt idx="20">
                  <c:v>50.3</c:v>
                </c:pt>
                <c:pt idx="21">
                  <c:v>50.1</c:v>
                </c:pt>
                <c:pt idx="22">
                  <c:v>46.3</c:v>
                </c:pt>
                <c:pt idx="23">
                  <c:v>53</c:v>
                </c:pt>
                <c:pt idx="24">
                  <c:v>45</c:v>
                </c:pt>
                <c:pt idx="25">
                  <c:v>48.1</c:v>
                </c:pt>
                <c:pt idx="26">
                  <c:v>43.2</c:v>
                </c:pt>
                <c:pt idx="27">
                  <c:v>38.4</c:v>
                </c:pt>
                <c:pt idx="28">
                  <c:v>44.2</c:v>
                </c:pt>
                <c:pt idx="29">
                  <c:v>48.1</c:v>
                </c:pt>
                <c:pt idx="30">
                  <c:v>66.599999999999994</c:v>
                </c:pt>
                <c:pt idx="31">
                  <c:v>71.900000000000006</c:v>
                </c:pt>
                <c:pt idx="32">
                  <c:v>50.7</c:v>
                </c:pt>
                <c:pt idx="33">
                  <c:v>48.9</c:v>
                </c:pt>
                <c:pt idx="34">
                  <c:v>49</c:v>
                </c:pt>
                <c:pt idx="35">
                  <c:v>57.3</c:v>
                </c:pt>
                <c:pt idx="36">
                  <c:v>57.5</c:v>
                </c:pt>
                <c:pt idx="37">
                  <c:v>50.9</c:v>
                </c:pt>
                <c:pt idx="38">
                  <c:v>64.099999999999994</c:v>
                </c:pt>
                <c:pt idx="39">
                  <c:v>49.5</c:v>
                </c:pt>
                <c:pt idx="40">
                  <c:v>60.8</c:v>
                </c:pt>
                <c:pt idx="41">
                  <c:v>57</c:v>
                </c:pt>
                <c:pt idx="42">
                  <c:v>63</c:v>
                </c:pt>
                <c:pt idx="43">
                  <c:v>52.2</c:v>
                </c:pt>
                <c:pt idx="44">
                  <c:v>63.8</c:v>
                </c:pt>
                <c:pt idx="45">
                  <c:v>57.2</c:v>
                </c:pt>
                <c:pt idx="46">
                  <c:v>61.3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FE-4231-9AF2-7A153E9BB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315231"/>
        <c:axId val="1385488063"/>
      </c:scatterChart>
      <c:valAx>
        <c:axId val="1069315231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保育所定員比率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385488063"/>
        <c:crosses val="autoZero"/>
        <c:crossBetween val="midCat"/>
      </c:valAx>
      <c:valAx>
        <c:axId val="1385488063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子育て世代の女性の有業率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69315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ja-JP"/>
              <a:t>保育所定員比率と子育て世代の
女性の有業率</a:t>
            </a:r>
            <a:r>
              <a:rPr lang="ja-JP" altLang="en-US"/>
              <a:t>の関係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散布図のデータラベル!$D$3</c:f>
              <c:strCache>
                <c:ptCount val="1"/>
                <c:pt idx="0">
                  <c:v>子育て世代の
女性の有業率(%)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E662792-70E1-4393-A1EF-F009401A4994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A02-4558-BA35-890E4CD004B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0504BEB-2E62-481A-850B-D18B0761022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A02-4558-BA35-890E4CD004B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4F452B-F7B6-445F-A968-CD5F8561E74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A02-4558-BA35-890E4CD004B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462EE2-F7C4-440A-A5C5-478CE38F81B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A02-4558-BA35-890E4CD004B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5D7EF87-FBCE-4704-AC47-0877F127CA6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A02-4558-BA35-890E4CD004B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D84031A-DCFD-472E-907F-1528317F914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A02-4558-BA35-890E4CD004B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9654E9-01D5-4A59-B19B-36774A1E029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A02-4558-BA35-890E4CD004B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76DDAF2-FCD2-47C8-A8D1-4DD379063BC5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A02-4558-BA35-890E4CD004B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2680B84-D475-44C9-9BFE-4244E08DFD6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A02-4558-BA35-890E4CD004B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CE84084-954E-4378-B3DF-404682E3F58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A02-4558-BA35-890E4CD004B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AECEF5C-D560-4CA6-9A20-E89C7FDC449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A02-4558-BA35-890E4CD004B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661D257-B180-4DB3-BD79-7A7F8F672CB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A02-4558-BA35-890E4CD004B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03B1FC5-0CA8-4CED-B813-2E7210997EA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A02-4558-BA35-890E4CD004B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C0170DD-72CE-4F4B-8132-E3F3A5DB94B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A02-4558-BA35-890E4CD004B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9F2ACD1-B2A6-41C1-8676-A8A0D36944B9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A02-4558-BA35-890E4CD004B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6605B0F-A354-4421-B5F5-431C54967DF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A02-4558-BA35-890E4CD004B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231C6D6-BB86-4B8B-B333-9050AA3D675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A02-4558-BA35-890E4CD004B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07299F6-DC05-44B7-AA04-3D8B78EC3B2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A02-4558-BA35-890E4CD004B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7BC5DFB-F6E4-4778-B58E-2FE61F664D4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A02-4558-BA35-890E4CD004B3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0EFF769-97AD-46AA-A5AB-0B909A88AB3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A02-4558-BA35-890E4CD004B3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A67208F-DC48-439E-9BE9-6AE993D563B5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A02-4558-BA35-890E4CD004B3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B6D4856-427D-4D64-9DF2-FE7D4DD5394C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A02-4558-BA35-890E4CD004B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538B078-2B82-4CF0-B77E-AAD46238BEC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0A02-4558-BA35-890E4CD004B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96D1B3E-007B-4F26-AE8A-E554EE0EA37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0A02-4558-BA35-890E4CD004B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1608458-EF30-4E2B-8115-6DC277548F2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0A02-4558-BA35-890E4CD004B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B9B8FDC-1196-4E1A-9051-1E5BBEB39EA9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A02-4558-BA35-890E4CD004B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429CA08-0E7B-4910-8D55-07D17BA9BA9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0A02-4558-BA35-890E4CD004B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22F4C62-BC6A-4FD7-B04A-93C87F3BF2F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A02-4558-BA35-890E4CD004B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129969E-ECA7-43C9-AC65-3F0F23CF70C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0A02-4558-BA35-890E4CD004B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124CA63-385F-4445-BEE4-5C790BE8DC6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0A02-4558-BA35-890E4CD004B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6538044-C65B-40DB-B032-578AE0E8FAE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0A02-4558-BA35-890E4CD004B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83DCDF5-1406-44E6-B950-0A939977EC3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0A02-4558-BA35-890E4CD004B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39986D8-3943-4969-B22F-98D919E7A0B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0A02-4558-BA35-890E4CD004B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ECBA5CD-D9BB-4F2A-8D37-BB03BE773F0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A02-4558-BA35-890E4CD004B3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C917597-7DB1-4CC4-92D3-47AFFB1F623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0A02-4558-BA35-890E4CD004B3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986BAA4-6110-448B-8C74-B74661D1D34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0A02-4558-BA35-890E4CD004B3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0A11A2C-BA94-4EC1-9AD7-BB3154F03C9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0A02-4558-BA35-890E4CD004B3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B1FE45CE-E1C5-42BA-9137-9094D0FE532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0A02-4558-BA35-890E4CD004B3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B5CB92C-132B-4A3E-A454-27314F3B9B9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0A02-4558-BA35-890E4CD004B3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5185791-BD17-4DF4-93B2-1589637292E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0A02-4558-BA35-890E4CD004B3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54F8E97-7793-4E85-90A1-07FA702A654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0A02-4558-BA35-890E4CD004B3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63C8D55-860F-47EE-A934-7C86EF57BC0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0A02-4558-BA35-890E4CD004B3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D4C8F29-0CA8-48D7-9BBA-8FD4AA81DFD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0A02-4558-BA35-890E4CD004B3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272AE63-BEB3-4AEA-8787-28F75ACC7F6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0A02-4558-BA35-890E4CD004B3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2B68EF0-F468-468D-9E62-C52042EF574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0A02-4558-BA35-890E4CD004B3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AA0420A-E5AA-4523-BE3E-99AF4F8DC34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0A02-4558-BA35-890E4CD004B3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9CDCF07-57A3-43B8-9BB4-9ACF92FE84B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0A02-4558-BA35-890E4CD004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9926641661905827E-2"/>
                  <c:y val="0.416568546032209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散布図のデータラベル!$C$4:$C$50</c:f>
              <c:numCache>
                <c:formatCode>General</c:formatCode>
                <c:ptCount val="47"/>
                <c:pt idx="0">
                  <c:v>28.5</c:v>
                </c:pt>
                <c:pt idx="1">
                  <c:v>55.2</c:v>
                </c:pt>
                <c:pt idx="2">
                  <c:v>45.2</c:v>
                </c:pt>
                <c:pt idx="3">
                  <c:v>25.2</c:v>
                </c:pt>
                <c:pt idx="4">
                  <c:v>55.6</c:v>
                </c:pt>
                <c:pt idx="5">
                  <c:v>39.799999999999997</c:v>
                </c:pt>
                <c:pt idx="6">
                  <c:v>29.6</c:v>
                </c:pt>
                <c:pt idx="7">
                  <c:v>31.1</c:v>
                </c:pt>
                <c:pt idx="8">
                  <c:v>30.9</c:v>
                </c:pt>
                <c:pt idx="9">
                  <c:v>42.5</c:v>
                </c:pt>
                <c:pt idx="10">
                  <c:v>23.9</c:v>
                </c:pt>
                <c:pt idx="11">
                  <c:v>26</c:v>
                </c:pt>
                <c:pt idx="12">
                  <c:v>30.6</c:v>
                </c:pt>
                <c:pt idx="13">
                  <c:v>22.7</c:v>
                </c:pt>
                <c:pt idx="14">
                  <c:v>57.5</c:v>
                </c:pt>
                <c:pt idx="15">
                  <c:v>61.1</c:v>
                </c:pt>
                <c:pt idx="16">
                  <c:v>64</c:v>
                </c:pt>
                <c:pt idx="17">
                  <c:v>62.8</c:v>
                </c:pt>
                <c:pt idx="18">
                  <c:v>51.4</c:v>
                </c:pt>
                <c:pt idx="19">
                  <c:v>57.3</c:v>
                </c:pt>
                <c:pt idx="20">
                  <c:v>43.9</c:v>
                </c:pt>
                <c:pt idx="21">
                  <c:v>27.4</c:v>
                </c:pt>
                <c:pt idx="22">
                  <c:v>36.9</c:v>
                </c:pt>
                <c:pt idx="23">
                  <c:v>43.7</c:v>
                </c:pt>
                <c:pt idx="24">
                  <c:v>33.700000000000003</c:v>
                </c:pt>
                <c:pt idx="25">
                  <c:v>41.1</c:v>
                </c:pt>
                <c:pt idx="26">
                  <c:v>31.1</c:v>
                </c:pt>
                <c:pt idx="27">
                  <c:v>28.7</c:v>
                </c:pt>
                <c:pt idx="28">
                  <c:v>36.799999999999997</c:v>
                </c:pt>
                <c:pt idx="29">
                  <c:v>51.5</c:v>
                </c:pt>
                <c:pt idx="30">
                  <c:v>60</c:v>
                </c:pt>
                <c:pt idx="31">
                  <c:v>62.4</c:v>
                </c:pt>
                <c:pt idx="32">
                  <c:v>40.1</c:v>
                </c:pt>
                <c:pt idx="33">
                  <c:v>40.9</c:v>
                </c:pt>
                <c:pt idx="34">
                  <c:v>37.799999999999997</c:v>
                </c:pt>
                <c:pt idx="35">
                  <c:v>45.9</c:v>
                </c:pt>
                <c:pt idx="36">
                  <c:v>42.7</c:v>
                </c:pt>
                <c:pt idx="37">
                  <c:v>38.299999999999997</c:v>
                </c:pt>
                <c:pt idx="38">
                  <c:v>66.8</c:v>
                </c:pt>
                <c:pt idx="39">
                  <c:v>35.700000000000003</c:v>
                </c:pt>
                <c:pt idx="40">
                  <c:v>45.2</c:v>
                </c:pt>
                <c:pt idx="41">
                  <c:v>44.4</c:v>
                </c:pt>
                <c:pt idx="42">
                  <c:v>48.1</c:v>
                </c:pt>
                <c:pt idx="43">
                  <c:v>35.700000000000003</c:v>
                </c:pt>
                <c:pt idx="44">
                  <c:v>46.1</c:v>
                </c:pt>
                <c:pt idx="45">
                  <c:v>36.799999999999997</c:v>
                </c:pt>
                <c:pt idx="46">
                  <c:v>33.4</c:v>
                </c:pt>
              </c:numCache>
            </c:numRef>
          </c:xVal>
          <c:yVal>
            <c:numRef>
              <c:f>散布図のデータラベル!$D$4:$D$50</c:f>
              <c:numCache>
                <c:formatCode>General</c:formatCode>
                <c:ptCount val="47"/>
                <c:pt idx="0">
                  <c:v>44.2</c:v>
                </c:pt>
                <c:pt idx="1">
                  <c:v>63.5</c:v>
                </c:pt>
                <c:pt idx="2">
                  <c:v>62.7</c:v>
                </c:pt>
                <c:pt idx="3">
                  <c:v>48.8</c:v>
                </c:pt>
                <c:pt idx="4">
                  <c:v>64.2</c:v>
                </c:pt>
                <c:pt idx="5">
                  <c:v>68.7</c:v>
                </c:pt>
                <c:pt idx="6">
                  <c:v>52.9</c:v>
                </c:pt>
                <c:pt idx="7">
                  <c:v>48.4</c:v>
                </c:pt>
                <c:pt idx="8">
                  <c:v>50.6</c:v>
                </c:pt>
                <c:pt idx="9">
                  <c:v>58.3</c:v>
                </c:pt>
                <c:pt idx="10">
                  <c:v>42.1</c:v>
                </c:pt>
                <c:pt idx="11">
                  <c:v>43.3</c:v>
                </c:pt>
                <c:pt idx="12">
                  <c:v>46.4</c:v>
                </c:pt>
                <c:pt idx="13">
                  <c:v>39.4</c:v>
                </c:pt>
                <c:pt idx="14">
                  <c:v>60.9</c:v>
                </c:pt>
                <c:pt idx="15">
                  <c:v>63.6</c:v>
                </c:pt>
                <c:pt idx="16">
                  <c:v>64.3</c:v>
                </c:pt>
                <c:pt idx="17">
                  <c:v>69.5</c:v>
                </c:pt>
                <c:pt idx="18">
                  <c:v>59.1</c:v>
                </c:pt>
                <c:pt idx="19">
                  <c:v>56.6</c:v>
                </c:pt>
                <c:pt idx="20">
                  <c:v>50.3</c:v>
                </c:pt>
                <c:pt idx="21">
                  <c:v>50.1</c:v>
                </c:pt>
                <c:pt idx="22">
                  <c:v>46.3</c:v>
                </c:pt>
                <c:pt idx="23">
                  <c:v>53</c:v>
                </c:pt>
                <c:pt idx="24">
                  <c:v>45</c:v>
                </c:pt>
                <c:pt idx="25">
                  <c:v>48.1</c:v>
                </c:pt>
                <c:pt idx="26">
                  <c:v>43.2</c:v>
                </c:pt>
                <c:pt idx="27">
                  <c:v>38.4</c:v>
                </c:pt>
                <c:pt idx="28">
                  <c:v>44.2</c:v>
                </c:pt>
                <c:pt idx="29">
                  <c:v>48.1</c:v>
                </c:pt>
                <c:pt idx="30">
                  <c:v>66.599999999999994</c:v>
                </c:pt>
                <c:pt idx="31">
                  <c:v>71.900000000000006</c:v>
                </c:pt>
                <c:pt idx="32">
                  <c:v>50.7</c:v>
                </c:pt>
                <c:pt idx="33">
                  <c:v>48.9</c:v>
                </c:pt>
                <c:pt idx="34">
                  <c:v>49</c:v>
                </c:pt>
                <c:pt idx="35">
                  <c:v>57.3</c:v>
                </c:pt>
                <c:pt idx="36">
                  <c:v>57.5</c:v>
                </c:pt>
                <c:pt idx="37">
                  <c:v>50.9</c:v>
                </c:pt>
                <c:pt idx="38">
                  <c:v>64.099999999999994</c:v>
                </c:pt>
                <c:pt idx="39">
                  <c:v>49.5</c:v>
                </c:pt>
                <c:pt idx="40">
                  <c:v>60.8</c:v>
                </c:pt>
                <c:pt idx="41">
                  <c:v>57</c:v>
                </c:pt>
                <c:pt idx="42">
                  <c:v>63</c:v>
                </c:pt>
                <c:pt idx="43">
                  <c:v>52.2</c:v>
                </c:pt>
                <c:pt idx="44">
                  <c:v>63.8</c:v>
                </c:pt>
                <c:pt idx="45">
                  <c:v>57.2</c:v>
                </c:pt>
                <c:pt idx="46">
                  <c:v>61.3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散布図のデータラベル!$B$4:$B$50</c15:f>
                <c15:dlblRangeCache>
                  <c:ptCount val="47"/>
                  <c:pt idx="0">
                    <c:v>北海道</c:v>
                  </c:pt>
                  <c:pt idx="1">
                    <c:v>青森県</c:v>
                  </c:pt>
                  <c:pt idx="2">
                    <c:v>岩手県</c:v>
                  </c:pt>
                  <c:pt idx="3">
                    <c:v>宮城県</c:v>
                  </c:pt>
                  <c:pt idx="4">
                    <c:v>秋田県</c:v>
                  </c:pt>
                  <c:pt idx="5">
                    <c:v>山形県</c:v>
                  </c:pt>
                  <c:pt idx="6">
                    <c:v>福島県</c:v>
                  </c:pt>
                  <c:pt idx="7">
                    <c:v>茨城県</c:v>
                  </c:pt>
                  <c:pt idx="8">
                    <c:v>栃木県</c:v>
                  </c:pt>
                  <c:pt idx="9">
                    <c:v>群馬県</c:v>
                  </c:pt>
                  <c:pt idx="10">
                    <c:v>埼玉県</c:v>
                  </c:pt>
                  <c:pt idx="11">
                    <c:v>千葉県</c:v>
                  </c:pt>
                  <c:pt idx="12">
                    <c:v>東京都</c:v>
                  </c:pt>
                  <c:pt idx="13">
                    <c:v>神奈川県</c:v>
                  </c:pt>
                  <c:pt idx="14">
                    <c:v>新潟県</c:v>
                  </c:pt>
                  <c:pt idx="15">
                    <c:v>富山県</c:v>
                  </c:pt>
                  <c:pt idx="16">
                    <c:v>石川県</c:v>
                  </c:pt>
                  <c:pt idx="17">
                    <c:v>福井県</c:v>
                  </c:pt>
                  <c:pt idx="18">
                    <c:v>山梨県</c:v>
                  </c:pt>
                  <c:pt idx="19">
                    <c:v>長野県</c:v>
                  </c:pt>
                  <c:pt idx="20">
                    <c:v>岐阜県</c:v>
                  </c:pt>
                  <c:pt idx="21">
                    <c:v>静岡県</c:v>
                  </c:pt>
                  <c:pt idx="22">
                    <c:v>愛知県</c:v>
                  </c:pt>
                  <c:pt idx="23">
                    <c:v>三重県</c:v>
                  </c:pt>
                  <c:pt idx="24">
                    <c:v>滋賀県</c:v>
                  </c:pt>
                  <c:pt idx="25">
                    <c:v>京都府</c:v>
                  </c:pt>
                  <c:pt idx="26">
                    <c:v>大阪府</c:v>
                  </c:pt>
                  <c:pt idx="27">
                    <c:v>兵庫県</c:v>
                  </c:pt>
                  <c:pt idx="28">
                    <c:v>奈良県</c:v>
                  </c:pt>
                  <c:pt idx="29">
                    <c:v>和歌山県</c:v>
                  </c:pt>
                  <c:pt idx="30">
                    <c:v>鳥取県</c:v>
                  </c:pt>
                  <c:pt idx="31">
                    <c:v>島根県</c:v>
                  </c:pt>
                  <c:pt idx="32">
                    <c:v>岡山県</c:v>
                  </c:pt>
                  <c:pt idx="33">
                    <c:v>広島県</c:v>
                  </c:pt>
                  <c:pt idx="34">
                    <c:v>山口県</c:v>
                  </c:pt>
                  <c:pt idx="35">
                    <c:v>徳島県</c:v>
                  </c:pt>
                  <c:pt idx="36">
                    <c:v>香川県</c:v>
                  </c:pt>
                  <c:pt idx="37">
                    <c:v>愛媛県</c:v>
                  </c:pt>
                  <c:pt idx="38">
                    <c:v>高知県</c:v>
                  </c:pt>
                  <c:pt idx="39">
                    <c:v>福岡県</c:v>
                  </c:pt>
                  <c:pt idx="40">
                    <c:v>佐賀県</c:v>
                  </c:pt>
                  <c:pt idx="41">
                    <c:v>長崎県</c:v>
                  </c:pt>
                  <c:pt idx="42">
                    <c:v>熊本県</c:v>
                  </c:pt>
                  <c:pt idx="43">
                    <c:v>大分県</c:v>
                  </c:pt>
                  <c:pt idx="44">
                    <c:v>宮崎県</c:v>
                  </c:pt>
                  <c:pt idx="45">
                    <c:v>鹿児島県</c:v>
                  </c:pt>
                  <c:pt idx="46">
                    <c:v>沖縄県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0A02-4558-BA35-890E4CD004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69315231"/>
        <c:axId val="1385488063"/>
      </c:scatterChart>
      <c:valAx>
        <c:axId val="1069315231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保育所定員比率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385488063"/>
        <c:crosses val="autoZero"/>
        <c:crossBetween val="midCat"/>
      </c:valAx>
      <c:valAx>
        <c:axId val="1385488063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子育て世代の女性の有業率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69315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バブルチャート!$A$3</c:f>
          <c:strCache>
            <c:ptCount val="1"/>
            <c:pt idx="0">
              <c:v>朝食と成績の相関について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3061BDD-3DDC-4EE9-8ED6-D3D980003CC1}" type="CELLRANGE">
                      <a:rPr lang="ja-JP" altLang="en-US"/>
                      <a:pPr/>
                      <a:t>[CELLRANGE]</a:t>
                    </a:fld>
                    <a:endParaRPr lang="ja-JP" altLang="en-US" baseline="0"/>
                  </a:p>
                  <a:p>
                    <a:fld id="{5A44D6EB-0ADE-487B-A30A-94E04371417E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24C-4544-8108-60D6252F10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B96D369-9CF5-44C5-AF53-6B0DEA10863C}" type="CELLRANGE">
                      <a:rPr lang="ja-JP" altLang="en-US"/>
                      <a:pPr/>
                      <a:t>[CELLRANGE]</a:t>
                    </a:fld>
                    <a:endParaRPr lang="ja-JP" altLang="en-US" baseline="0"/>
                  </a:p>
                  <a:p>
                    <a:fld id="{5D26014D-88E6-4591-9EDE-2A483D72B5DE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24C-4544-8108-60D6252F10AE}"/>
                </c:ext>
              </c:extLst>
            </c:dLbl>
            <c:dLbl>
              <c:idx val="2"/>
              <c:layout>
                <c:manualLayout>
                  <c:x val="-2.2222222222222223E-2"/>
                  <c:y val="2.4662810108742116E-2"/>
                </c:manualLayout>
              </c:layout>
              <c:tx>
                <c:rich>
                  <a:bodyPr/>
                  <a:lstStyle/>
                  <a:p>
                    <a:fld id="{AF74D75B-E32B-4A8C-98D2-F8220B1C41C5}" type="CELLRANGE">
                      <a:rPr lang="ja-JP" altLang="en-US"/>
                      <a:pPr/>
                      <a:t>[CELLRANGE]</a:t>
                    </a:fld>
                    <a:endParaRPr lang="ja-JP" altLang="en-US" baseline="0"/>
                  </a:p>
                  <a:p>
                    <a:fld id="{239EFA26-2BEE-4C06-AD98-5EA97F4A8F3C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24C-4544-8108-60D6252F10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AC5CC83-B3F4-41D9-A73D-2B9A6098CDFE}" type="CELLRANGE">
                      <a:rPr lang="ja-JP" altLang="en-US"/>
                      <a:pPr/>
                      <a:t>[CELLRANGE]</a:t>
                    </a:fld>
                    <a:endParaRPr lang="ja-JP" altLang="en-US" baseline="0"/>
                  </a:p>
                  <a:p>
                    <a:fld id="{BDF5E1DA-E33C-4F9F-A6C4-0E867B0662AC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24C-4544-8108-60D6252F10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バブルチャート!$B$9:$B$12</c:f>
              <c:numCache>
                <c:formatCode>0.0</c:formatCode>
                <c:ptCount val="4"/>
                <c:pt idx="0">
                  <c:v>511.1</c:v>
                </c:pt>
                <c:pt idx="1">
                  <c:v>485.5</c:v>
                </c:pt>
                <c:pt idx="2">
                  <c:v>469</c:v>
                </c:pt>
                <c:pt idx="3">
                  <c:v>463</c:v>
                </c:pt>
              </c:numCache>
            </c:numRef>
          </c:xVal>
          <c:yVal>
            <c:numRef>
              <c:f>バブルチャート!$C$9:$C$12</c:f>
              <c:numCache>
                <c:formatCode>0.0</c:formatCode>
                <c:ptCount val="4"/>
                <c:pt idx="0">
                  <c:v>513.70000000000005</c:v>
                </c:pt>
                <c:pt idx="1">
                  <c:v>478.8</c:v>
                </c:pt>
                <c:pt idx="2">
                  <c:v>456</c:v>
                </c:pt>
                <c:pt idx="3">
                  <c:v>450.4</c:v>
                </c:pt>
              </c:numCache>
            </c:numRef>
          </c:yVal>
          <c:bubbleSize>
            <c:numRef>
              <c:f>バブルチャート!$D$9:$D$12</c:f>
              <c:numCache>
                <c:formatCode>0.0</c:formatCode>
                <c:ptCount val="4"/>
                <c:pt idx="0">
                  <c:v>511.7</c:v>
                </c:pt>
                <c:pt idx="1">
                  <c:v>482.4</c:v>
                </c:pt>
                <c:pt idx="2">
                  <c:v>462.1</c:v>
                </c:pt>
                <c:pt idx="3">
                  <c:v>453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バブルチャート!$A$9:$A$12</c15:f>
                <c15:dlblRangeCache>
                  <c:ptCount val="4"/>
                  <c:pt idx="0">
                    <c:v>必ずとる</c:v>
                  </c:pt>
                  <c:pt idx="1">
                    <c:v>たいていとる</c:v>
                  </c:pt>
                  <c:pt idx="2">
                    <c:v>とらないことが多い</c:v>
                  </c:pt>
                  <c:pt idx="3">
                    <c:v>ほとんどとらない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424C-4544-8108-60D6252F1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421047264"/>
        <c:axId val="421050400"/>
      </c:bubbleChart>
      <c:valAx>
        <c:axId val="421047264"/>
        <c:scaling>
          <c:orientation val="minMax"/>
          <c:max val="540"/>
          <c:min val="4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バブルチャート!$B$7</c:f>
              <c:strCache>
                <c:ptCount val="1"/>
                <c:pt idx="0">
                  <c:v>国語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421050400"/>
        <c:crosses val="autoZero"/>
        <c:crossBetween val="midCat"/>
      </c:valAx>
      <c:valAx>
        <c:axId val="421050400"/>
        <c:scaling>
          <c:orientation val="minMax"/>
          <c:max val="540"/>
          <c:min val="4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バブルチャート!$C$7</c:f>
              <c:strCache>
                <c:ptCount val="1"/>
                <c:pt idx="0">
                  <c:v>数学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421047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>
          <a:lumMod val="7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主力商品分析</a:t>
            </a:r>
            <a:r>
              <a:rPr lang="en-US"/>
              <a:t>PPM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bg2">
                  <a:lumMod val="1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5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93B2EA9-B648-4190-8B9F-527E8F52363F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71521B75-56DB-4BB8-B5DD-AF5983457602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2A5-4CE8-8F1A-E532F93D726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203AC85-28BD-46CB-B003-4231453434EC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9687091C-9B35-46A1-AE41-F6DD086BD078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2A5-4CE8-8F1A-E532F93D726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8F40873-3CF8-4F9E-975F-4FB1D451C17C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CC14D404-781B-40C9-8296-1F025D2FC8F6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2A5-4CE8-8F1A-E532F93D726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B19B3B6-9512-4F78-A315-4F402469D106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79807570-C1F4-439F-9FEE-5B23CD3B39F2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2A5-4CE8-8F1A-E532F93D726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7E66B52-C7C1-4D05-B191-CD129DFF8869}" type="CELLRANGE">
                      <a:rPr lang="en-US" altLang="ja-JP"/>
                      <a:pPr/>
                      <a:t>[CELLRANGE]</a:t>
                    </a:fld>
                    <a:endParaRPr lang="en-US" altLang="ja-JP" baseline="0"/>
                  </a:p>
                  <a:p>
                    <a:fld id="{D048A95B-23D7-42B9-8A81-C35773520E1B}" type="BUBBLESIZE">
                      <a:rPr lang="en-US" altLang="ja-JP"/>
                      <a:pPr/>
                      <a:t>[バブル サイズ]</a:t>
                    </a:fld>
                    <a:endParaRPr lang="ja-JP" alt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2A5-4CE8-8F1A-E532F93D7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'バブルチャート-PPM'!$C$3:$C$7</c:f>
              <c:numCache>
                <c:formatCode>0%</c:formatCode>
                <c:ptCount val="5"/>
                <c:pt idx="0">
                  <c:v>0.12</c:v>
                </c:pt>
                <c:pt idx="1">
                  <c:v>0.15</c:v>
                </c:pt>
                <c:pt idx="2">
                  <c:v>0.28000000000000003</c:v>
                </c:pt>
                <c:pt idx="3">
                  <c:v>0.3</c:v>
                </c:pt>
                <c:pt idx="4">
                  <c:v>0.09</c:v>
                </c:pt>
              </c:numCache>
            </c:numRef>
          </c:xVal>
          <c:yVal>
            <c:numRef>
              <c:f>'バブルチャート-PPM'!$D$3:$D$7</c:f>
              <c:numCache>
                <c:formatCode>0%</c:formatCode>
                <c:ptCount val="5"/>
                <c:pt idx="0">
                  <c:v>1.7</c:v>
                </c:pt>
                <c:pt idx="1">
                  <c:v>1.1000000000000001</c:v>
                </c:pt>
                <c:pt idx="2">
                  <c:v>0.75</c:v>
                </c:pt>
                <c:pt idx="3">
                  <c:v>1.76</c:v>
                </c:pt>
                <c:pt idx="4">
                  <c:v>0.98</c:v>
                </c:pt>
              </c:numCache>
            </c:numRef>
          </c:yVal>
          <c:bubbleSize>
            <c:numRef>
              <c:f>'バブルチャート-PPM'!$E$3:$E$7</c:f>
              <c:numCache>
                <c:formatCode>#,##0_);[Red]\(#,##0\)</c:formatCode>
                <c:ptCount val="5"/>
                <c:pt idx="0">
                  <c:v>65890</c:v>
                </c:pt>
                <c:pt idx="1">
                  <c:v>55236</c:v>
                </c:pt>
                <c:pt idx="2">
                  <c:v>110589</c:v>
                </c:pt>
                <c:pt idx="3">
                  <c:v>24390</c:v>
                </c:pt>
                <c:pt idx="4">
                  <c:v>10123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'バブルチャート-PPM'!$B$3:$B$7</c15:f>
                <c15:dlblRangeCache>
                  <c:ptCount val="5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2A5-4CE8-8F1A-E532F93D726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421046480"/>
        <c:axId val="421047656"/>
      </c:bubbleChart>
      <c:valAx>
        <c:axId val="421046480"/>
        <c:scaling>
          <c:orientation val="maxMin"/>
          <c:max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相対マーケットシェア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2">
                      <a:lumMod val="1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1047656"/>
        <c:crosses val="autoZero"/>
        <c:crossBetween val="midCat"/>
      </c:valAx>
      <c:valAx>
        <c:axId val="421047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市場成長率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2">
                      <a:lumMod val="1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1046480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 sz="1100">
          <a:solidFill>
            <a:schemeClr val="bg2">
              <a:lumMod val="10000"/>
            </a:schemeClr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単位グラフ!$B$3</c:f>
          <c:strCache>
            <c:ptCount val="1"/>
            <c:pt idx="0">
              <c:v>17歳平均身長の推移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単位グラフ!$D$5</c:f>
              <c:strCache>
                <c:ptCount val="1"/>
                <c:pt idx="0">
                  <c:v>男子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単位グラフ!$B$6:$B$19</c:f>
              <c:strCache>
                <c:ptCount val="14"/>
                <c:pt idx="0">
                  <c:v>明治33年</c:v>
                </c:pt>
                <c:pt idx="1">
                  <c:v>43年</c:v>
                </c:pt>
                <c:pt idx="2">
                  <c:v>大正9年</c:v>
                </c:pt>
                <c:pt idx="3">
                  <c:v>昭和5年</c:v>
                </c:pt>
                <c:pt idx="4">
                  <c:v>14年</c:v>
                </c:pt>
                <c:pt idx="5">
                  <c:v>25年</c:v>
                </c:pt>
                <c:pt idx="6">
                  <c:v>35年</c:v>
                </c:pt>
                <c:pt idx="7">
                  <c:v>45年</c:v>
                </c:pt>
                <c:pt idx="8">
                  <c:v>55年</c:v>
                </c:pt>
                <c:pt idx="9">
                  <c:v>平成2年</c:v>
                </c:pt>
                <c:pt idx="10">
                  <c:v>12年</c:v>
                </c:pt>
                <c:pt idx="11">
                  <c:v>22年</c:v>
                </c:pt>
                <c:pt idx="12">
                  <c:v>令和2年</c:v>
                </c:pt>
                <c:pt idx="13">
                  <c:v>5年</c:v>
                </c:pt>
              </c:strCache>
            </c:strRef>
          </c:cat>
          <c:val>
            <c:numRef>
              <c:f>単位グラフ!$D$6:$D$19</c:f>
              <c:numCache>
                <c:formatCode>0.0</c:formatCode>
                <c:ptCount val="14"/>
                <c:pt idx="0">
                  <c:v>157.9</c:v>
                </c:pt>
                <c:pt idx="1">
                  <c:v>159.1</c:v>
                </c:pt>
                <c:pt idx="2">
                  <c:v>160</c:v>
                </c:pt>
                <c:pt idx="3">
                  <c:v>161</c:v>
                </c:pt>
                <c:pt idx="4">
                  <c:v>162.5</c:v>
                </c:pt>
                <c:pt idx="5">
                  <c:v>161.80000000000001</c:v>
                </c:pt>
                <c:pt idx="6">
                  <c:v>165</c:v>
                </c:pt>
                <c:pt idx="7">
                  <c:v>167.8</c:v>
                </c:pt>
                <c:pt idx="8">
                  <c:v>169.7</c:v>
                </c:pt>
                <c:pt idx="9">
                  <c:v>170.4</c:v>
                </c:pt>
                <c:pt idx="10">
                  <c:v>170.8</c:v>
                </c:pt>
                <c:pt idx="11">
                  <c:v>170.7</c:v>
                </c:pt>
                <c:pt idx="12">
                  <c:v>170.7</c:v>
                </c:pt>
                <c:pt idx="13">
                  <c:v>170.7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B-4078-A29B-2DC27983FDD3}"/>
            </c:ext>
          </c:extLst>
        </c:ser>
        <c:ser>
          <c:idx val="1"/>
          <c:order val="1"/>
          <c:tx>
            <c:strRef>
              <c:f>単位グラフ!$E$5</c:f>
              <c:strCache>
                <c:ptCount val="1"/>
                <c:pt idx="0">
                  <c:v>女子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単位グラフ!$B$6:$B$19</c:f>
              <c:strCache>
                <c:ptCount val="14"/>
                <c:pt idx="0">
                  <c:v>明治33年</c:v>
                </c:pt>
                <c:pt idx="1">
                  <c:v>43年</c:v>
                </c:pt>
                <c:pt idx="2">
                  <c:v>大正9年</c:v>
                </c:pt>
                <c:pt idx="3">
                  <c:v>昭和5年</c:v>
                </c:pt>
                <c:pt idx="4">
                  <c:v>14年</c:v>
                </c:pt>
                <c:pt idx="5">
                  <c:v>25年</c:v>
                </c:pt>
                <c:pt idx="6">
                  <c:v>35年</c:v>
                </c:pt>
                <c:pt idx="7">
                  <c:v>45年</c:v>
                </c:pt>
                <c:pt idx="8">
                  <c:v>55年</c:v>
                </c:pt>
                <c:pt idx="9">
                  <c:v>平成2年</c:v>
                </c:pt>
                <c:pt idx="10">
                  <c:v>12年</c:v>
                </c:pt>
                <c:pt idx="11">
                  <c:v>22年</c:v>
                </c:pt>
                <c:pt idx="12">
                  <c:v>令和2年</c:v>
                </c:pt>
                <c:pt idx="13">
                  <c:v>5年</c:v>
                </c:pt>
              </c:strCache>
            </c:strRef>
          </c:cat>
          <c:val>
            <c:numRef>
              <c:f>単位グラフ!$E$6:$E$19</c:f>
              <c:numCache>
                <c:formatCode>0.0</c:formatCode>
                <c:ptCount val="14"/>
                <c:pt idx="0">
                  <c:v>147</c:v>
                </c:pt>
                <c:pt idx="1">
                  <c:v>148.80000000000001</c:v>
                </c:pt>
                <c:pt idx="2">
                  <c:v>149.69999999999999</c:v>
                </c:pt>
                <c:pt idx="3">
                  <c:v>150.69999999999999</c:v>
                </c:pt>
                <c:pt idx="4">
                  <c:v>152.5</c:v>
                </c:pt>
                <c:pt idx="5">
                  <c:v>152.69999999999999</c:v>
                </c:pt>
                <c:pt idx="6">
                  <c:v>153.69999999999999</c:v>
                </c:pt>
                <c:pt idx="7">
                  <c:v>155.6</c:v>
                </c:pt>
                <c:pt idx="8">
                  <c:v>157</c:v>
                </c:pt>
                <c:pt idx="9">
                  <c:v>157.9</c:v>
                </c:pt>
                <c:pt idx="10">
                  <c:v>158.1</c:v>
                </c:pt>
                <c:pt idx="11">
                  <c:v>158</c:v>
                </c:pt>
                <c:pt idx="12">
                  <c:v>157.9</c:v>
                </c:pt>
                <c:pt idx="1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2B-4078-A29B-2DC27983F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75"/>
        <c:axId val="758796127"/>
        <c:axId val="396091807"/>
      </c:barChart>
      <c:catAx>
        <c:axId val="75879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6091807"/>
        <c:crosses val="autoZero"/>
        <c:auto val="1"/>
        <c:lblAlgn val="ctr"/>
        <c:lblOffset val="100"/>
        <c:noMultiLvlLbl val="0"/>
      </c:catAx>
      <c:valAx>
        <c:axId val="396091807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8796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単位グラフ!$B$3</c:f>
          <c:strCache>
            <c:ptCount val="1"/>
            <c:pt idx="0">
              <c:v>17歳平均身長の推移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単位グラフ!$D$5</c:f>
              <c:strCache>
                <c:ptCount val="1"/>
                <c:pt idx="0">
                  <c:v>男子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3"/>
              <a:srcRect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単位グラフ!$B$6:$B$19</c:f>
              <c:strCache>
                <c:ptCount val="14"/>
                <c:pt idx="0">
                  <c:v>明治33年</c:v>
                </c:pt>
                <c:pt idx="1">
                  <c:v>43年</c:v>
                </c:pt>
                <c:pt idx="2">
                  <c:v>大正9年</c:v>
                </c:pt>
                <c:pt idx="3">
                  <c:v>昭和5年</c:v>
                </c:pt>
                <c:pt idx="4">
                  <c:v>14年</c:v>
                </c:pt>
                <c:pt idx="5">
                  <c:v>25年</c:v>
                </c:pt>
                <c:pt idx="6">
                  <c:v>35年</c:v>
                </c:pt>
                <c:pt idx="7">
                  <c:v>45年</c:v>
                </c:pt>
                <c:pt idx="8">
                  <c:v>55年</c:v>
                </c:pt>
                <c:pt idx="9">
                  <c:v>平成2年</c:v>
                </c:pt>
                <c:pt idx="10">
                  <c:v>12年</c:v>
                </c:pt>
                <c:pt idx="11">
                  <c:v>22年</c:v>
                </c:pt>
                <c:pt idx="12">
                  <c:v>令和2年</c:v>
                </c:pt>
                <c:pt idx="13">
                  <c:v>5年</c:v>
                </c:pt>
              </c:strCache>
            </c:strRef>
          </c:cat>
          <c:val>
            <c:numRef>
              <c:f>単位グラフ!$D$6:$D$19</c:f>
              <c:numCache>
                <c:formatCode>0.0</c:formatCode>
                <c:ptCount val="14"/>
                <c:pt idx="0">
                  <c:v>157.9</c:v>
                </c:pt>
                <c:pt idx="1">
                  <c:v>159.1</c:v>
                </c:pt>
                <c:pt idx="2">
                  <c:v>160</c:v>
                </c:pt>
                <c:pt idx="3">
                  <c:v>161</c:v>
                </c:pt>
                <c:pt idx="4">
                  <c:v>162.5</c:v>
                </c:pt>
                <c:pt idx="5">
                  <c:v>161.80000000000001</c:v>
                </c:pt>
                <c:pt idx="6">
                  <c:v>165</c:v>
                </c:pt>
                <c:pt idx="7">
                  <c:v>167.8</c:v>
                </c:pt>
                <c:pt idx="8">
                  <c:v>169.7</c:v>
                </c:pt>
                <c:pt idx="9">
                  <c:v>170.4</c:v>
                </c:pt>
                <c:pt idx="10">
                  <c:v>170.8</c:v>
                </c:pt>
                <c:pt idx="11">
                  <c:v>170.7</c:v>
                </c:pt>
                <c:pt idx="12">
                  <c:v>170.7</c:v>
                </c:pt>
                <c:pt idx="13">
                  <c:v>170.7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88-43AA-B217-B9A1CB580776}"/>
            </c:ext>
          </c:extLst>
        </c:ser>
        <c:ser>
          <c:idx val="1"/>
          <c:order val="1"/>
          <c:tx>
            <c:strRef>
              <c:f>単位グラフ!$E$5</c:f>
              <c:strCache>
                <c:ptCount val="1"/>
                <c:pt idx="0">
                  <c:v>女子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4"/>
              <a:srcRect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単位グラフ!$B$6:$B$19</c:f>
              <c:strCache>
                <c:ptCount val="14"/>
                <c:pt idx="0">
                  <c:v>明治33年</c:v>
                </c:pt>
                <c:pt idx="1">
                  <c:v>43年</c:v>
                </c:pt>
                <c:pt idx="2">
                  <c:v>大正9年</c:v>
                </c:pt>
                <c:pt idx="3">
                  <c:v>昭和5年</c:v>
                </c:pt>
                <c:pt idx="4">
                  <c:v>14年</c:v>
                </c:pt>
                <c:pt idx="5">
                  <c:v>25年</c:v>
                </c:pt>
                <c:pt idx="6">
                  <c:v>35年</c:v>
                </c:pt>
                <c:pt idx="7">
                  <c:v>45年</c:v>
                </c:pt>
                <c:pt idx="8">
                  <c:v>55年</c:v>
                </c:pt>
                <c:pt idx="9">
                  <c:v>平成2年</c:v>
                </c:pt>
                <c:pt idx="10">
                  <c:v>12年</c:v>
                </c:pt>
                <c:pt idx="11">
                  <c:v>22年</c:v>
                </c:pt>
                <c:pt idx="12">
                  <c:v>令和2年</c:v>
                </c:pt>
                <c:pt idx="13">
                  <c:v>5年</c:v>
                </c:pt>
              </c:strCache>
            </c:strRef>
          </c:cat>
          <c:val>
            <c:numRef>
              <c:f>単位グラフ!$E$6:$E$19</c:f>
              <c:numCache>
                <c:formatCode>0.0</c:formatCode>
                <c:ptCount val="14"/>
                <c:pt idx="0">
                  <c:v>147</c:v>
                </c:pt>
                <c:pt idx="1">
                  <c:v>148.80000000000001</c:v>
                </c:pt>
                <c:pt idx="2">
                  <c:v>149.69999999999999</c:v>
                </c:pt>
                <c:pt idx="3">
                  <c:v>150.69999999999999</c:v>
                </c:pt>
                <c:pt idx="4">
                  <c:v>152.5</c:v>
                </c:pt>
                <c:pt idx="5">
                  <c:v>152.69999999999999</c:v>
                </c:pt>
                <c:pt idx="6">
                  <c:v>153.69999999999999</c:v>
                </c:pt>
                <c:pt idx="7">
                  <c:v>155.6</c:v>
                </c:pt>
                <c:pt idx="8">
                  <c:v>157</c:v>
                </c:pt>
                <c:pt idx="9">
                  <c:v>157.9</c:v>
                </c:pt>
                <c:pt idx="10">
                  <c:v>158.1</c:v>
                </c:pt>
                <c:pt idx="11">
                  <c:v>158</c:v>
                </c:pt>
                <c:pt idx="12">
                  <c:v>157.9</c:v>
                </c:pt>
                <c:pt idx="1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88-43AA-B217-B9A1CB580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75"/>
        <c:axId val="758796127"/>
        <c:axId val="396091807"/>
      </c:barChart>
      <c:catAx>
        <c:axId val="75879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6091807"/>
        <c:crosses val="autoZero"/>
        <c:auto val="1"/>
        <c:lblAlgn val="ctr"/>
        <c:lblOffset val="100"/>
        <c:noMultiLvlLbl val="0"/>
      </c:catAx>
      <c:valAx>
        <c:axId val="396091807"/>
        <c:scaling>
          <c:orientation val="minMax"/>
          <c:min val="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8796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17</a:t>
            </a:r>
            <a:r>
              <a:rPr lang="ja-JP"/>
              <a:t>歳平均身長の推移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単位グラフ!$D$5</c:f>
              <c:strCache>
                <c:ptCount val="1"/>
                <c:pt idx="0">
                  <c:v>男子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単位グラフ!$B$6:$B$19</c:f>
              <c:strCache>
                <c:ptCount val="14"/>
                <c:pt idx="0">
                  <c:v>明治33年</c:v>
                </c:pt>
                <c:pt idx="1">
                  <c:v>43年</c:v>
                </c:pt>
                <c:pt idx="2">
                  <c:v>大正9年</c:v>
                </c:pt>
                <c:pt idx="3">
                  <c:v>昭和5年</c:v>
                </c:pt>
                <c:pt idx="4">
                  <c:v>14年</c:v>
                </c:pt>
                <c:pt idx="5">
                  <c:v>25年</c:v>
                </c:pt>
                <c:pt idx="6">
                  <c:v>35年</c:v>
                </c:pt>
                <c:pt idx="7">
                  <c:v>45年</c:v>
                </c:pt>
                <c:pt idx="8">
                  <c:v>55年</c:v>
                </c:pt>
                <c:pt idx="9">
                  <c:v>平成2年</c:v>
                </c:pt>
                <c:pt idx="10">
                  <c:v>12年</c:v>
                </c:pt>
                <c:pt idx="11">
                  <c:v>22年</c:v>
                </c:pt>
                <c:pt idx="12">
                  <c:v>令和2年</c:v>
                </c:pt>
                <c:pt idx="13">
                  <c:v>5年</c:v>
                </c:pt>
              </c:strCache>
            </c:strRef>
          </c:cat>
          <c:val>
            <c:numRef>
              <c:f>単位グラフ!$D$6:$D$19</c:f>
              <c:numCache>
                <c:formatCode>0.0</c:formatCode>
                <c:ptCount val="14"/>
                <c:pt idx="0">
                  <c:v>157.9</c:v>
                </c:pt>
                <c:pt idx="1">
                  <c:v>159.1</c:v>
                </c:pt>
                <c:pt idx="2">
                  <c:v>160</c:v>
                </c:pt>
                <c:pt idx="3">
                  <c:v>161</c:v>
                </c:pt>
                <c:pt idx="4">
                  <c:v>162.5</c:v>
                </c:pt>
                <c:pt idx="5">
                  <c:v>161.80000000000001</c:v>
                </c:pt>
                <c:pt idx="6">
                  <c:v>165</c:v>
                </c:pt>
                <c:pt idx="7">
                  <c:v>167.8</c:v>
                </c:pt>
                <c:pt idx="8">
                  <c:v>169.7</c:v>
                </c:pt>
                <c:pt idx="9">
                  <c:v>170.4</c:v>
                </c:pt>
                <c:pt idx="10">
                  <c:v>170.8</c:v>
                </c:pt>
                <c:pt idx="11">
                  <c:v>170.7</c:v>
                </c:pt>
                <c:pt idx="12">
                  <c:v>170.7</c:v>
                </c:pt>
                <c:pt idx="13">
                  <c:v>170.7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51-41B1-AE79-5D1C560F0FFA}"/>
            </c:ext>
          </c:extLst>
        </c:ser>
        <c:ser>
          <c:idx val="1"/>
          <c:order val="1"/>
          <c:tx>
            <c:strRef>
              <c:f>単位グラフ!$E$5</c:f>
              <c:strCache>
                <c:ptCount val="1"/>
                <c:pt idx="0">
                  <c:v>女子</c:v>
                </c:pt>
              </c:strCache>
            </c:strRef>
          </c:tx>
          <c:spPr>
            <a:blipFill>
              <a:blip xmlns:r="http://schemas.openxmlformats.org/officeDocument/2006/relationships" r:embed="rId4">
                <a:alphaModFix amt="98000"/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単位グラフ!$B$6:$B$19</c:f>
              <c:strCache>
                <c:ptCount val="14"/>
                <c:pt idx="0">
                  <c:v>明治33年</c:v>
                </c:pt>
                <c:pt idx="1">
                  <c:v>43年</c:v>
                </c:pt>
                <c:pt idx="2">
                  <c:v>大正9年</c:v>
                </c:pt>
                <c:pt idx="3">
                  <c:v>昭和5年</c:v>
                </c:pt>
                <c:pt idx="4">
                  <c:v>14年</c:v>
                </c:pt>
                <c:pt idx="5">
                  <c:v>25年</c:v>
                </c:pt>
                <c:pt idx="6">
                  <c:v>35年</c:v>
                </c:pt>
                <c:pt idx="7">
                  <c:v>45年</c:v>
                </c:pt>
                <c:pt idx="8">
                  <c:v>55年</c:v>
                </c:pt>
                <c:pt idx="9">
                  <c:v>平成2年</c:v>
                </c:pt>
                <c:pt idx="10">
                  <c:v>12年</c:v>
                </c:pt>
                <c:pt idx="11">
                  <c:v>22年</c:v>
                </c:pt>
                <c:pt idx="12">
                  <c:v>令和2年</c:v>
                </c:pt>
                <c:pt idx="13">
                  <c:v>5年</c:v>
                </c:pt>
              </c:strCache>
            </c:strRef>
          </c:cat>
          <c:val>
            <c:numRef>
              <c:f>単位グラフ!$E$6:$E$19</c:f>
              <c:numCache>
                <c:formatCode>0.0</c:formatCode>
                <c:ptCount val="14"/>
                <c:pt idx="0">
                  <c:v>147</c:v>
                </c:pt>
                <c:pt idx="1">
                  <c:v>148.80000000000001</c:v>
                </c:pt>
                <c:pt idx="2">
                  <c:v>149.69999999999999</c:v>
                </c:pt>
                <c:pt idx="3">
                  <c:v>150.69999999999999</c:v>
                </c:pt>
                <c:pt idx="4">
                  <c:v>152.5</c:v>
                </c:pt>
                <c:pt idx="5">
                  <c:v>152.69999999999999</c:v>
                </c:pt>
                <c:pt idx="6">
                  <c:v>153.69999999999999</c:v>
                </c:pt>
                <c:pt idx="7">
                  <c:v>155.6</c:v>
                </c:pt>
                <c:pt idx="8">
                  <c:v>157</c:v>
                </c:pt>
                <c:pt idx="9">
                  <c:v>157.9</c:v>
                </c:pt>
                <c:pt idx="10">
                  <c:v>158.1</c:v>
                </c:pt>
                <c:pt idx="11">
                  <c:v>158</c:v>
                </c:pt>
                <c:pt idx="12">
                  <c:v>157.9</c:v>
                </c:pt>
                <c:pt idx="1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51-41B1-AE79-5D1C560F0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75"/>
        <c:axId val="737118368"/>
        <c:axId val="737111168"/>
      </c:barChart>
      <c:catAx>
        <c:axId val="73711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7111168"/>
        <c:crosses val="autoZero"/>
        <c:auto val="1"/>
        <c:lblAlgn val="ctr"/>
        <c:lblOffset val="100"/>
        <c:noMultiLvlLbl val="0"/>
      </c:catAx>
      <c:valAx>
        <c:axId val="73711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711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スマートフォンの保有状況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2025371828521446E-2"/>
          <c:y val="0.20106466073184151"/>
          <c:w val="0.88741907261592312"/>
          <c:h val="0.603398905033778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'単位グラフ 2'!$B$9</c:f>
              <c:strCache>
                <c:ptCount val="1"/>
                <c:pt idx="0">
                  <c:v>スマートフォン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  <c:pictureStackUnit val="10"/>
          </c:pictureOptions>
          <c:cat>
            <c:strRef>
              <c:f>'単位グラフ 2'!$C$4:$P$4</c:f>
              <c:strCache>
                <c:ptCount val="14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  <c:pt idx="3">
                  <c:v>2013年</c:v>
                </c:pt>
                <c:pt idx="4">
                  <c:v>2014年</c:v>
                </c:pt>
                <c:pt idx="5">
                  <c:v>2015年</c:v>
                </c:pt>
                <c:pt idx="6">
                  <c:v>2016年</c:v>
                </c:pt>
                <c:pt idx="7">
                  <c:v>2017年</c:v>
                </c:pt>
                <c:pt idx="8">
                  <c:v>2018年</c:v>
                </c:pt>
                <c:pt idx="9">
                  <c:v>2019年</c:v>
                </c:pt>
                <c:pt idx="10">
                  <c:v>2020年</c:v>
                </c:pt>
                <c:pt idx="11">
                  <c:v>2021年</c:v>
                </c:pt>
                <c:pt idx="12">
                  <c:v>2022年</c:v>
                </c:pt>
                <c:pt idx="13">
                  <c:v>2023年</c:v>
                </c:pt>
              </c:strCache>
            </c:strRef>
          </c:cat>
          <c:val>
            <c:numRef>
              <c:f>'単位グラフ 2'!$C$9:$P$9</c:f>
              <c:numCache>
                <c:formatCode>0.00</c:formatCode>
                <c:ptCount val="14"/>
                <c:pt idx="0">
                  <c:v>9.6977510337307766</c:v>
                </c:pt>
                <c:pt idx="1">
                  <c:v>29.311339696256201</c:v>
                </c:pt>
                <c:pt idx="2">
                  <c:v>49.493247824742838</c:v>
                </c:pt>
                <c:pt idx="3">
                  <c:v>62.571473092020511</c:v>
                </c:pt>
                <c:pt idx="4">
                  <c:v>64.207594979861199</c:v>
                </c:pt>
                <c:pt idx="5">
                  <c:v>72.034121104076704</c:v>
                </c:pt>
                <c:pt idx="6">
                  <c:v>71.761944418271213</c:v>
                </c:pt>
                <c:pt idx="7">
                  <c:v>75.101089821551852</c:v>
                </c:pt>
                <c:pt idx="8">
                  <c:v>79.160798083109484</c:v>
                </c:pt>
                <c:pt idx="9">
                  <c:v>83.4</c:v>
                </c:pt>
                <c:pt idx="10">
                  <c:v>86.8</c:v>
                </c:pt>
                <c:pt idx="11">
                  <c:v>88.6</c:v>
                </c:pt>
                <c:pt idx="12">
                  <c:v>90.1</c:v>
                </c:pt>
                <c:pt idx="13">
                  <c:v>90.6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B-470E-A4C6-E5B2647FF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1285307279"/>
        <c:axId val="1294897167"/>
      </c:barChart>
      <c:catAx>
        <c:axId val="1285307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4897167"/>
        <c:crosses val="autoZero"/>
        <c:auto val="1"/>
        <c:lblAlgn val="ctr"/>
        <c:lblOffset val="100"/>
        <c:noMultiLvlLbl val="0"/>
      </c:catAx>
      <c:valAx>
        <c:axId val="129489716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％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1543088363954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85307279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4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スマートフォンの保有状況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2025371828521446E-2"/>
          <c:y val="0.20106466073184151"/>
          <c:w val="0.88741907261592312"/>
          <c:h val="0.603398905033778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'単位グラフ 2'!$B$9</c:f>
              <c:strCache>
                <c:ptCount val="1"/>
                <c:pt idx="0">
                  <c:v>スマートフォン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'単位グラフ 2'!$C$4:$P$4</c:f>
              <c:strCache>
                <c:ptCount val="14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  <c:pt idx="3">
                  <c:v>2013年</c:v>
                </c:pt>
                <c:pt idx="4">
                  <c:v>2014年</c:v>
                </c:pt>
                <c:pt idx="5">
                  <c:v>2015年</c:v>
                </c:pt>
                <c:pt idx="6">
                  <c:v>2016年</c:v>
                </c:pt>
                <c:pt idx="7">
                  <c:v>2017年</c:v>
                </c:pt>
                <c:pt idx="8">
                  <c:v>2018年</c:v>
                </c:pt>
                <c:pt idx="9">
                  <c:v>2019年</c:v>
                </c:pt>
                <c:pt idx="10">
                  <c:v>2020年</c:v>
                </c:pt>
                <c:pt idx="11">
                  <c:v>2021年</c:v>
                </c:pt>
                <c:pt idx="12">
                  <c:v>2022年</c:v>
                </c:pt>
                <c:pt idx="13">
                  <c:v>2023年</c:v>
                </c:pt>
              </c:strCache>
            </c:strRef>
          </c:cat>
          <c:val>
            <c:numRef>
              <c:f>'単位グラフ 2'!$C$9:$P$9</c:f>
              <c:numCache>
                <c:formatCode>0.00</c:formatCode>
                <c:ptCount val="14"/>
                <c:pt idx="0">
                  <c:v>9.6977510337307766</c:v>
                </c:pt>
                <c:pt idx="1">
                  <c:v>29.311339696256201</c:v>
                </c:pt>
                <c:pt idx="2">
                  <c:v>49.493247824742838</c:v>
                </c:pt>
                <c:pt idx="3">
                  <c:v>62.571473092020511</c:v>
                </c:pt>
                <c:pt idx="4">
                  <c:v>64.207594979861199</c:v>
                </c:pt>
                <c:pt idx="5">
                  <c:v>72.034121104076704</c:v>
                </c:pt>
                <c:pt idx="6">
                  <c:v>71.761944418271213</c:v>
                </c:pt>
                <c:pt idx="7">
                  <c:v>75.101089821551852</c:v>
                </c:pt>
                <c:pt idx="8">
                  <c:v>79.160798083109484</c:v>
                </c:pt>
                <c:pt idx="9">
                  <c:v>83.4</c:v>
                </c:pt>
                <c:pt idx="10">
                  <c:v>86.8</c:v>
                </c:pt>
                <c:pt idx="11">
                  <c:v>88.6</c:v>
                </c:pt>
                <c:pt idx="12">
                  <c:v>90.1</c:v>
                </c:pt>
                <c:pt idx="13">
                  <c:v>90.6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9-4CBA-BEAD-496F8501A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1285307279"/>
        <c:axId val="1294897167"/>
      </c:barChart>
      <c:catAx>
        <c:axId val="1285307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4897167"/>
        <c:crosses val="autoZero"/>
        <c:auto val="1"/>
        <c:lblAlgn val="ctr"/>
        <c:lblOffset val="100"/>
        <c:noMultiLvlLbl val="0"/>
      </c:catAx>
      <c:valAx>
        <c:axId val="129489716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％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1543088363954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85307279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image" Target="../media/image1.png"/><Relationship Id="rId1" Type="http://schemas.openxmlformats.org/officeDocument/2006/relationships/chart" Target="../charts/chart23.xml"/><Relationship Id="rId4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2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chart" Target="../charts/chart29.xml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microsoft.com/office/2007/relationships/hdphoto" Target="../media/hdphoto1.wdp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457200</xdr:colOff>
      <xdr:row>12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970C1BD-6EFA-2E5A-151D-2803EC0BBC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12</xdr:col>
      <xdr:colOff>457200</xdr:colOff>
      <xdr:row>15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D57399B-8B61-4F13-87D0-6287B6DDC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16</xdr:row>
      <xdr:rowOff>0</xdr:rowOff>
    </xdr:from>
    <xdr:to>
      <xdr:col>12</xdr:col>
      <xdr:colOff>457200</xdr:colOff>
      <xdr:row>28</xdr:row>
      <xdr:rowOff>19050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94C07F7-5AFE-42E6-9EE1-AF4C95C5AD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71437</xdr:rowOff>
    </xdr:from>
    <xdr:to>
      <xdr:col>16</xdr:col>
      <xdr:colOff>38100</xdr:colOff>
      <xdr:row>23</xdr:row>
      <xdr:rowOff>71437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2500E453-9C8A-8F65-9357-66DB713E3F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390525</xdr:colOff>
      <xdr:row>11</xdr:row>
      <xdr:rowOff>80962</xdr:rowOff>
    </xdr:from>
    <xdr:to>
      <xdr:col>7</xdr:col>
      <xdr:colOff>342900</xdr:colOff>
      <xdr:row>23</xdr:row>
      <xdr:rowOff>80962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D9FC48D9-425F-B5CA-BA9B-3F3E61339B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285749</xdr:colOff>
      <xdr:row>25</xdr:row>
      <xdr:rowOff>19050</xdr:rowOff>
    </xdr:from>
    <xdr:to>
      <xdr:col>2</xdr:col>
      <xdr:colOff>438150</xdr:colOff>
      <xdr:row>28</xdr:row>
      <xdr:rowOff>57150</xdr:rowOff>
    </xdr:to>
    <xdr:sp macro="" textlink="">
      <xdr:nvSpPr>
        <xdr:cNvPr id="3" name="吹き出し: 折線 2">
          <a:extLst>
            <a:ext uri="{FF2B5EF4-FFF2-40B4-BE49-F238E27FC236}">
              <a16:creationId xmlns:a16="http://schemas.microsoft.com/office/drawing/2014/main" id="{36C6B96C-5355-3307-56EB-B5293D3132D1}"/>
            </a:ext>
          </a:extLst>
        </xdr:cNvPr>
        <xdr:cNvSpPr/>
      </xdr:nvSpPr>
      <xdr:spPr>
        <a:xfrm>
          <a:off x="285749" y="5486400"/>
          <a:ext cx="2057401" cy="723900"/>
        </a:xfrm>
        <a:prstGeom prst="borderCallout2">
          <a:avLst>
            <a:gd name="adj1" fmla="val -1589"/>
            <a:gd name="adj2" fmla="val 7490"/>
            <a:gd name="adj3" fmla="val -105688"/>
            <a:gd name="adj4" fmla="val 9022"/>
            <a:gd name="adj5" fmla="val -105650"/>
            <a:gd name="adj6" fmla="val 24717"/>
          </a:avLst>
        </a:prstGeom>
        <a:ln>
          <a:headEnd type="none" w="med" len="med"/>
          <a:tailEnd type="triangl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 b="1">
              <a:solidFill>
                <a:schemeClr val="lt1"/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「西暦年」が数値なので、最初のグラフでは</a:t>
          </a:r>
          <a:r>
            <a:rPr kumimoji="1" lang="en-US" altLang="ja-JP" sz="1000" b="1">
              <a:solidFill>
                <a:schemeClr val="lt1"/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1</a:t>
          </a:r>
          <a:r>
            <a:rPr kumimoji="1" lang="ja-JP" altLang="ja-JP" sz="1000" b="1">
              <a:solidFill>
                <a:schemeClr val="lt1"/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系列としてプロットされてしまう。</a:t>
          </a:r>
          <a:endParaRPr lang="ja-JP" altLang="ja-JP" sz="1000" b="1">
            <a:effectLst/>
            <a:latin typeface="Yu Gothic UI" panose="020B0500000000000000" pitchFamily="50" charset="-128"/>
            <a:ea typeface="Yu Gothic UI" panose="020B0500000000000000" pitchFamily="50" charset="-128"/>
          </a:endParaRPr>
        </a:p>
        <a:p>
          <a:pPr algn="l"/>
          <a:endParaRPr kumimoji="1" lang="ja-JP" altLang="en-US" sz="1000" b="1">
            <a:latin typeface="Yu Gothic UI" panose="020B0500000000000000" pitchFamily="50" charset="-128"/>
            <a:ea typeface="Yu Gothic UI" panose="020B0500000000000000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438149</xdr:colOff>
      <xdr:row>35</xdr:row>
      <xdr:rowOff>133349</xdr:rowOff>
    </xdr:from>
    <xdr:to>
      <xdr:col>14</xdr:col>
      <xdr:colOff>590550</xdr:colOff>
      <xdr:row>53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4594140-94D7-49F9-A3FC-FC3AD770E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147637</xdr:colOff>
      <xdr:row>3</xdr:row>
      <xdr:rowOff>233362</xdr:rowOff>
    </xdr:from>
    <xdr:to>
      <xdr:col>10</xdr:col>
      <xdr:colOff>414337</xdr:colOff>
      <xdr:row>14</xdr:row>
      <xdr:rowOff>119062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E83C0C8-626F-718C-B12A-AF55926331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80962</xdr:colOff>
      <xdr:row>4</xdr:row>
      <xdr:rowOff>52387</xdr:rowOff>
    </xdr:from>
    <xdr:to>
      <xdr:col>20</xdr:col>
      <xdr:colOff>538162</xdr:colOff>
      <xdr:row>14</xdr:row>
      <xdr:rowOff>176212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B65ABEB4-12D9-F7CC-5378-A5A2D1CF12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0.70918</cdr:x>
      <cdr:y>0.93833</cdr:y>
    </cdr:from>
    <cdr:to>
      <cdr:x>1</cdr:x>
      <cdr:y>1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1C8372E-22C2-4756-AB81-6C72D880297C}"/>
            </a:ext>
          </a:extLst>
        </cdr:cNvPr>
        <cdr:cNvSpPr txBox="1"/>
      </cdr:nvSpPr>
      <cdr:spPr>
        <a:xfrm xmlns:a="http://schemas.openxmlformats.org/drawingml/2006/main">
          <a:off x="5667395" y="4057662"/>
          <a:ext cx="2324081" cy="266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ja-JP" altLang="en-US" sz="900"/>
            <a:t>出典：厚生労働省「人口動態統計」</a:t>
          </a:r>
        </a:p>
      </cdr:txBody>
    </cdr:sp>
  </cdr:relSizeAnchor>
  <cdr:relSizeAnchor xmlns:cdr="http://schemas.openxmlformats.org/drawingml/2006/chartDrawing">
    <cdr:from>
      <cdr:x>0.1466</cdr:x>
      <cdr:y>0.19383</cdr:y>
    </cdr:from>
    <cdr:to>
      <cdr:x>0.27175</cdr:x>
      <cdr:y>0.30176</cdr:y>
    </cdr:to>
    <cdr:sp macro="" textlink="">
      <cdr:nvSpPr>
        <cdr:cNvPr id="3" name="吹き出し: 角を丸めた四角形 2">
          <a:extLst xmlns:a="http://schemas.openxmlformats.org/drawingml/2006/main">
            <a:ext uri="{FF2B5EF4-FFF2-40B4-BE49-F238E27FC236}">
              <a16:creationId xmlns:a16="http://schemas.microsoft.com/office/drawing/2014/main" id="{6E19892A-0FB7-44FF-8C83-4CBB31D680A4}"/>
            </a:ext>
          </a:extLst>
        </cdr:cNvPr>
        <cdr:cNvSpPr/>
      </cdr:nvSpPr>
      <cdr:spPr>
        <a:xfrm xmlns:a="http://schemas.openxmlformats.org/drawingml/2006/main">
          <a:off x="1171550" y="838189"/>
          <a:ext cx="1000134" cy="466727"/>
        </a:xfrm>
        <a:prstGeom xmlns:a="http://schemas.openxmlformats.org/drawingml/2006/main" prst="wedgeRoundRectCallout">
          <a:avLst>
            <a:gd name="adj1" fmla="val -77976"/>
            <a:gd name="adj2" fmla="val -6888"/>
            <a:gd name="adj3" fmla="val 16667"/>
          </a:avLst>
        </a:prstGeom>
        <a:solidFill xmlns:a="http://schemas.openxmlformats.org/drawingml/2006/main">
          <a:schemeClr val="accent2">
            <a:lumMod val="20000"/>
            <a:lumOff val="8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lIns="0" tIns="0" rIns="0" bIns="0" anchor="ctr" anchorCtr="1"/>
        <a:lstStyle xmlns:a="http://schemas.openxmlformats.org/drawingml/2006/main"/>
        <a:p xmlns:a="http://schemas.openxmlformats.org/drawingml/2006/main">
          <a:pPr>
            <a:lnSpc>
              <a:spcPts val="1200"/>
            </a:lnSpc>
          </a:pPr>
          <a:r>
            <a:rPr kumimoji="1" lang="ja-JP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第</a:t>
          </a:r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1</a:t>
          </a:r>
          <a:r>
            <a:rPr kumimoji="1" lang="ja-JP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次ベビーブーム</a:t>
          </a:r>
          <a:endParaRPr lang="ja-JP" altLang="ja-JP" sz="900">
            <a:solidFill>
              <a:schemeClr val="tx1">
                <a:lumMod val="95000"/>
                <a:lumOff val="5000"/>
              </a:schemeClr>
            </a:solidFill>
            <a:effectLst/>
            <a:latin typeface="Yu Gothic UI" panose="020B0500000000000000" pitchFamily="50" charset="-128"/>
            <a:ea typeface="Yu Gothic UI" panose="020B0500000000000000" pitchFamily="50" charset="-128"/>
          </a:endParaRPr>
        </a:p>
        <a:p xmlns:a="http://schemas.openxmlformats.org/drawingml/2006/main">
          <a:pPr>
            <a:lnSpc>
              <a:spcPts val="1200"/>
            </a:lnSpc>
          </a:pPr>
          <a:r>
            <a:rPr kumimoji="1" lang="ja-JP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（</a:t>
          </a:r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1947-1949</a:t>
          </a:r>
          <a:r>
            <a:rPr kumimoji="1" lang="ja-JP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）</a:t>
          </a:r>
          <a:endParaRPr lang="ja-JP" altLang="ja-JP" sz="900">
            <a:solidFill>
              <a:schemeClr val="tx1">
                <a:lumMod val="95000"/>
                <a:lumOff val="5000"/>
              </a:schemeClr>
            </a:solidFill>
            <a:effectLst/>
            <a:latin typeface="Yu Gothic UI" panose="020B0500000000000000" pitchFamily="50" charset="-128"/>
            <a:ea typeface="Yu Gothic UI" panose="020B0500000000000000" pitchFamily="50" charset="-128"/>
          </a:endParaRPr>
        </a:p>
      </cdr:txBody>
    </cdr:sp>
  </cdr:relSizeAnchor>
  <cdr:relSizeAnchor xmlns:cdr="http://schemas.openxmlformats.org/drawingml/2006/chartDrawing">
    <cdr:from>
      <cdr:x>0.30393</cdr:x>
      <cdr:y>0.2467</cdr:y>
    </cdr:from>
    <cdr:to>
      <cdr:x>0.42908</cdr:x>
      <cdr:y>0.35463</cdr:y>
    </cdr:to>
    <cdr:sp macro="" textlink="">
      <cdr:nvSpPr>
        <cdr:cNvPr id="4" name="吹き出し: 角を丸めた四角形 3">
          <a:extLst xmlns:a="http://schemas.openxmlformats.org/drawingml/2006/main">
            <a:ext uri="{FF2B5EF4-FFF2-40B4-BE49-F238E27FC236}">
              <a16:creationId xmlns:a16="http://schemas.microsoft.com/office/drawing/2014/main" id="{9EE96899-A047-4839-B4AE-2487009320AA}"/>
            </a:ext>
          </a:extLst>
        </cdr:cNvPr>
        <cdr:cNvSpPr/>
      </cdr:nvSpPr>
      <cdr:spPr>
        <a:xfrm xmlns:a="http://schemas.openxmlformats.org/drawingml/2006/main">
          <a:off x="2428849" y="1066817"/>
          <a:ext cx="1000134" cy="466728"/>
        </a:xfrm>
        <a:prstGeom xmlns:a="http://schemas.openxmlformats.org/drawingml/2006/main" prst="wedgeRoundRectCallout">
          <a:avLst>
            <a:gd name="adj1" fmla="val -10358"/>
            <a:gd name="adj2" fmla="val 113520"/>
            <a:gd name="adj3" fmla="val 16667"/>
          </a:avLst>
        </a:prstGeom>
        <a:solidFill xmlns:a="http://schemas.openxmlformats.org/drawingml/2006/main">
          <a:schemeClr val="accent2">
            <a:lumMod val="20000"/>
            <a:lumOff val="80000"/>
          </a:schemeClr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lIns="0" tIns="0" rIns="0" bIns="0" anchor="ctr" anchorCtr="1"/>
        <a:lstStyle xmlns:a="http://schemas.openxmlformats.org/drawingml/2006/main"/>
        <a:p xmlns:a="http://schemas.openxmlformats.org/drawingml/2006/main">
          <a:pPr>
            <a:lnSpc>
              <a:spcPts val="1200"/>
            </a:lnSpc>
          </a:pP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第</a:t>
          </a:r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2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次ベビーブーム（</a:t>
          </a:r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1971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～</a:t>
          </a:r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74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effectLst/>
              <a:latin typeface="Yu Gothic UI" panose="020B0500000000000000" pitchFamily="50" charset="-128"/>
              <a:ea typeface="Yu Gothic UI" panose="020B0500000000000000" pitchFamily="50" charset="-128"/>
              <a:cs typeface="+mn-cs"/>
            </a:rPr>
            <a:t>年）</a:t>
          </a:r>
          <a:endParaRPr lang="ja-JP" altLang="ja-JP" sz="900">
            <a:solidFill>
              <a:schemeClr val="tx1">
                <a:lumMod val="95000"/>
                <a:lumOff val="5000"/>
              </a:schemeClr>
            </a:solidFill>
            <a:effectLst/>
            <a:latin typeface="Yu Gothic UI" panose="020B0500000000000000" pitchFamily="50" charset="-128"/>
            <a:ea typeface="Yu Gothic UI" panose="020B0500000000000000" pitchFamily="50" charset="-128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271462</xdr:colOff>
      <xdr:row>2</xdr:row>
      <xdr:rowOff>0</xdr:rowOff>
    </xdr:from>
    <xdr:to>
      <xdr:col>12</xdr:col>
      <xdr:colOff>0</xdr:colOff>
      <xdr:row>17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681037</xdr:colOff>
      <xdr:row>19</xdr:row>
      <xdr:rowOff>76199</xdr:rowOff>
    </xdr:from>
    <xdr:to>
      <xdr:col>12</xdr:col>
      <xdr:colOff>9525</xdr:colOff>
      <xdr:row>35</xdr:row>
      <xdr:rowOff>161924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17</xdr:col>
      <xdr:colOff>531000</xdr:colOff>
      <xdr:row>14</xdr:row>
      <xdr:rowOff>123825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E59F252A-B5D8-CEC0-E34B-0E1A8D1CBA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11</xdr:col>
      <xdr:colOff>128175</xdr:colOff>
      <xdr:row>14</xdr:row>
      <xdr:rowOff>123825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6BF1C83D-F5DC-4F3F-A242-EE406273FC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4762</xdr:rowOff>
    </xdr:from>
    <xdr:to>
      <xdr:col>12</xdr:col>
      <xdr:colOff>219075</xdr:colOff>
      <xdr:row>11</xdr:row>
      <xdr:rowOff>195262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8837282-FBB3-4821-FBBC-B99C457CD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4762</xdr:rowOff>
    </xdr:from>
    <xdr:to>
      <xdr:col>19</xdr:col>
      <xdr:colOff>457200</xdr:colOff>
      <xdr:row>11</xdr:row>
      <xdr:rowOff>195262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AC27007-260F-51EF-AFB0-D017FEFFA4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108</xdr:row>
      <xdr:rowOff>0</xdr:rowOff>
    </xdr:from>
    <xdr:to>
      <xdr:col>5</xdr:col>
      <xdr:colOff>338138</xdr:colOff>
      <xdr:row>121</xdr:row>
      <xdr:rowOff>38100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108</xdr:row>
      <xdr:rowOff>0</xdr:rowOff>
    </xdr:from>
    <xdr:to>
      <xdr:col>10</xdr:col>
      <xdr:colOff>461963</xdr:colOff>
      <xdr:row>121</xdr:row>
      <xdr:rowOff>38100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0</xdr:colOff>
      <xdr:row>108</xdr:row>
      <xdr:rowOff>0</xdr:rowOff>
    </xdr:from>
    <xdr:to>
      <xdr:col>15</xdr:col>
      <xdr:colOff>14288</xdr:colOff>
      <xdr:row>121</xdr:row>
      <xdr:rowOff>38100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238124</xdr:colOff>
      <xdr:row>0</xdr:row>
      <xdr:rowOff>228599</xdr:rowOff>
    </xdr:from>
    <xdr:to>
      <xdr:col>11</xdr:col>
      <xdr:colOff>219074</xdr:colOff>
      <xdr:row>12</xdr:row>
      <xdr:rowOff>190499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0AB9C00-E574-A233-1DAC-479D9B2E2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676274</xdr:colOff>
      <xdr:row>0</xdr:row>
      <xdr:rowOff>228599</xdr:rowOff>
    </xdr:from>
    <xdr:to>
      <xdr:col>16</xdr:col>
      <xdr:colOff>209549</xdr:colOff>
      <xdr:row>12</xdr:row>
      <xdr:rowOff>190499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8CF2CBA-5F3F-9ACB-AA66-AF3876C3CD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238124</xdr:rowOff>
    </xdr:from>
    <xdr:to>
      <xdr:col>14</xdr:col>
      <xdr:colOff>0</xdr:colOff>
      <xdr:row>20</xdr:row>
      <xdr:rowOff>236849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8BCC76A8-B358-ACCE-2AAD-C00D11F208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24</xdr:row>
      <xdr:rowOff>0</xdr:rowOff>
    </xdr:from>
    <xdr:to>
      <xdr:col>14</xdr:col>
      <xdr:colOff>0</xdr:colOff>
      <xdr:row>42</xdr:row>
      <xdr:rowOff>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4E759313-93F2-4C9A-E9AB-E64759B89B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1476375</xdr:colOff>
      <xdr:row>43</xdr:row>
      <xdr:rowOff>0</xdr:rowOff>
    </xdr:from>
    <xdr:to>
      <xdr:col>14</xdr:col>
      <xdr:colOff>0</xdr:colOff>
      <xdr:row>63</xdr:row>
      <xdr:rowOff>209550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EAEE5533-2AE1-4BE7-B866-3848B5661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</xdr:row>
      <xdr:rowOff>4761</xdr:rowOff>
    </xdr:from>
    <xdr:to>
      <xdr:col>14</xdr:col>
      <xdr:colOff>0</xdr:colOff>
      <xdr:row>19</xdr:row>
      <xdr:rowOff>28575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743A7A5-FC2E-42C5-A592-1043F07FD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104775</xdr:colOff>
      <xdr:row>20</xdr:row>
      <xdr:rowOff>38100</xdr:rowOff>
    </xdr:from>
    <xdr:to>
      <xdr:col>16</xdr:col>
      <xdr:colOff>647700</xdr:colOff>
      <xdr:row>33</xdr:row>
      <xdr:rowOff>200450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2C7B48C0-0FC0-439E-9D71-BE75C40EFC86}"/>
            </a:ext>
          </a:extLst>
        </xdr:cNvPr>
        <xdr:cNvGrpSpPr/>
      </xdr:nvGrpSpPr>
      <xdr:grpSpPr>
        <a:xfrm>
          <a:off x="7477125" y="5048250"/>
          <a:ext cx="3971925" cy="3257975"/>
          <a:chOff x="8582025" y="5772150"/>
          <a:chExt cx="3971925" cy="3134150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B164D8AD-898C-41C9-80AE-322E280C1C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582025" y="5857875"/>
            <a:ext cx="2343477" cy="3048425"/>
          </a:xfrm>
          <a:prstGeom prst="rect">
            <a:avLst/>
          </a:prstGeom>
        </xdr:spPr>
      </xdr:pic>
      <xdr:sp macro="" textlink="">
        <xdr:nvSpPr>
          <xdr:cNvPr id="5" name="四角形: 角を丸くする 4">
            <a:extLst>
              <a:ext uri="{FF2B5EF4-FFF2-40B4-BE49-F238E27FC236}">
                <a16:creationId xmlns:a16="http://schemas.microsoft.com/office/drawing/2014/main" id="{332A2FAF-89ED-4D3C-AC43-ACA7E21BE647}"/>
              </a:ext>
            </a:extLst>
          </xdr:cNvPr>
          <xdr:cNvSpPr/>
        </xdr:nvSpPr>
        <xdr:spPr>
          <a:xfrm>
            <a:off x="8839200" y="7410450"/>
            <a:ext cx="981075" cy="276225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四角形: 角を丸くする 5">
            <a:extLst>
              <a:ext uri="{FF2B5EF4-FFF2-40B4-BE49-F238E27FC236}">
                <a16:creationId xmlns:a16="http://schemas.microsoft.com/office/drawing/2014/main" id="{EAC7DE4A-350B-476E-A225-B2BE4972C421}"/>
              </a:ext>
            </a:extLst>
          </xdr:cNvPr>
          <xdr:cNvSpPr/>
        </xdr:nvSpPr>
        <xdr:spPr>
          <a:xfrm>
            <a:off x="8839200" y="8105775"/>
            <a:ext cx="981075" cy="276225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吹き出し: 角を丸めた四角形 6">
            <a:extLst>
              <a:ext uri="{FF2B5EF4-FFF2-40B4-BE49-F238E27FC236}">
                <a16:creationId xmlns:a16="http://schemas.microsoft.com/office/drawing/2014/main" id="{E8077153-E49C-4C95-8E7A-E72DBE3A5145}"/>
              </a:ext>
            </a:extLst>
          </xdr:cNvPr>
          <xdr:cNvSpPr/>
        </xdr:nvSpPr>
        <xdr:spPr>
          <a:xfrm>
            <a:off x="11220450" y="5772150"/>
            <a:ext cx="1333500" cy="466725"/>
          </a:xfrm>
          <a:prstGeom prst="wedgeRoundRectCallout">
            <a:avLst>
              <a:gd name="adj1" fmla="val -92475"/>
              <a:gd name="adj2" fmla="val 38110"/>
              <a:gd name="adj3" fmla="val 16667"/>
            </a:avLst>
          </a:prstGeom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>
              <a:lnSpc>
                <a:spcPts val="1200"/>
              </a:lnSpc>
            </a:pPr>
            <a:r>
              <a:rPr kumimoji="1" lang="ja-JP" altLang="en-US" sz="1100">
                <a:latin typeface="Yu Gothic Medium" panose="020B0500000000000000" pitchFamily="50" charset="-128"/>
                <a:ea typeface="Yu Gothic Medium" panose="020B0500000000000000" pitchFamily="50" charset="-128"/>
              </a:rPr>
              <a:t>①データ ラベル書式設定の表示</a:t>
            </a:r>
          </a:p>
        </xdr:txBody>
      </xdr:sp>
      <xdr:sp macro="" textlink="">
        <xdr:nvSpPr>
          <xdr:cNvPr id="8" name="吹き出し: 角を丸めた四角形 7">
            <a:extLst>
              <a:ext uri="{FF2B5EF4-FFF2-40B4-BE49-F238E27FC236}">
                <a16:creationId xmlns:a16="http://schemas.microsoft.com/office/drawing/2014/main" id="{2E9FF50B-6DDD-4626-BAF9-28D23E5556CC}"/>
              </a:ext>
            </a:extLst>
          </xdr:cNvPr>
          <xdr:cNvSpPr/>
        </xdr:nvSpPr>
        <xdr:spPr>
          <a:xfrm>
            <a:off x="10363199" y="7239000"/>
            <a:ext cx="1390651" cy="400049"/>
          </a:xfrm>
          <a:prstGeom prst="wedgeRoundRectCallout">
            <a:avLst>
              <a:gd name="adj1" fmla="val -92475"/>
              <a:gd name="adj2" fmla="val 38110"/>
              <a:gd name="adj3" fmla="val 16667"/>
            </a:avLst>
          </a:prstGeom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>
              <a:lnSpc>
                <a:spcPts val="1320"/>
              </a:lnSpc>
            </a:pPr>
            <a:r>
              <a:rPr kumimoji="1" lang="ja-JP" altLang="en-US" sz="1100">
                <a:latin typeface="Yu Gothic Medium" panose="020B0500000000000000" pitchFamily="50" charset="-128"/>
                <a:ea typeface="Yu Gothic Medium" panose="020B0500000000000000" pitchFamily="50" charset="-128"/>
              </a:rPr>
              <a:t>②「セルの値」にチェックを入れる</a:t>
            </a:r>
          </a:p>
        </xdr:txBody>
      </xdr:sp>
      <xdr:sp macro="" textlink="">
        <xdr:nvSpPr>
          <xdr:cNvPr id="9" name="吹き出し: 角を丸めた四角形 8">
            <a:extLst>
              <a:ext uri="{FF2B5EF4-FFF2-40B4-BE49-F238E27FC236}">
                <a16:creationId xmlns:a16="http://schemas.microsoft.com/office/drawing/2014/main" id="{9E3EF0A8-AD17-4721-BAA2-6E9247400FF4}"/>
              </a:ext>
            </a:extLst>
          </xdr:cNvPr>
          <xdr:cNvSpPr/>
        </xdr:nvSpPr>
        <xdr:spPr>
          <a:xfrm>
            <a:off x="10420349" y="7915274"/>
            <a:ext cx="1504951" cy="400049"/>
          </a:xfrm>
          <a:prstGeom prst="wedgeRoundRectCallout">
            <a:avLst>
              <a:gd name="adj1" fmla="val -92475"/>
              <a:gd name="adj2" fmla="val 38110"/>
              <a:gd name="adj3" fmla="val 16667"/>
            </a:avLst>
          </a:prstGeom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lIns="0" tIns="0" rIns="0" bIns="0" rtlCol="0" anchor="ctr"/>
          <a:lstStyle/>
          <a:p>
            <a:pPr algn="ctr">
              <a:lnSpc>
                <a:spcPts val="1320"/>
              </a:lnSpc>
            </a:pPr>
            <a:r>
              <a:rPr kumimoji="1" lang="ja-JP" altLang="en-US" sz="1100">
                <a:latin typeface="Yu Gothic Medium" panose="020B0500000000000000" pitchFamily="50" charset="-128"/>
                <a:ea typeface="Yu Gothic Medium" panose="020B0500000000000000" pitchFamily="50" charset="-128"/>
              </a:rPr>
              <a:t>④「</a:t>
            </a:r>
            <a:r>
              <a:rPr kumimoji="1" lang="en-US" altLang="ja-JP" sz="1100">
                <a:latin typeface="Yu Gothic Medium" panose="020B0500000000000000" pitchFamily="50" charset="-128"/>
                <a:ea typeface="Yu Gothic Medium" panose="020B0500000000000000" pitchFamily="50" charset="-128"/>
              </a:rPr>
              <a:t>Y</a:t>
            </a:r>
            <a:r>
              <a:rPr kumimoji="1" lang="ja-JP" altLang="en-US" sz="1100">
                <a:latin typeface="Yu Gothic Medium" panose="020B0500000000000000" pitchFamily="50" charset="-128"/>
                <a:ea typeface="Yu Gothic Medium" panose="020B0500000000000000" pitchFamily="50" charset="-128"/>
              </a:rPr>
              <a:t>値」のチェックを外す</a:t>
            </a:r>
          </a:p>
        </xdr:txBody>
      </xdr:sp>
      <xdr:sp macro="" textlink="">
        <xdr:nvSpPr>
          <xdr:cNvPr id="10" name="四角形: 角を丸くする 9">
            <a:extLst>
              <a:ext uri="{FF2B5EF4-FFF2-40B4-BE49-F238E27FC236}">
                <a16:creationId xmlns:a16="http://schemas.microsoft.com/office/drawing/2014/main" id="{77302AD5-2009-45FE-8EE7-321EA0774349}"/>
              </a:ext>
            </a:extLst>
          </xdr:cNvPr>
          <xdr:cNvSpPr/>
        </xdr:nvSpPr>
        <xdr:spPr>
          <a:xfrm>
            <a:off x="9801225" y="6572250"/>
            <a:ext cx="371475" cy="276225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11</xdr:col>
      <xdr:colOff>95250</xdr:colOff>
      <xdr:row>34</xdr:row>
      <xdr:rowOff>47625</xdr:rowOff>
    </xdr:from>
    <xdr:to>
      <xdr:col>20</xdr:col>
      <xdr:colOff>76200</xdr:colOff>
      <xdr:row>52</xdr:row>
      <xdr:rowOff>185739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882380A3-5844-455A-9495-407BCB796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180975</xdr:colOff>
      <xdr:row>28</xdr:row>
      <xdr:rowOff>57150</xdr:rowOff>
    </xdr:from>
    <xdr:to>
      <xdr:col>8</xdr:col>
      <xdr:colOff>162210</xdr:colOff>
      <xdr:row>33</xdr:row>
      <xdr:rowOff>143053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6AA832D5-53C3-44CF-895A-68569C7A0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8525" y="8162925"/>
          <a:ext cx="2038635" cy="1276528"/>
        </a:xfrm>
        <a:prstGeom prst="rect">
          <a:avLst/>
        </a:prstGeom>
      </xdr:spPr>
    </xdr:pic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0.05263</cdr:x>
      <cdr:y>0.11302</cdr:y>
    </cdr:from>
    <cdr:to>
      <cdr:x>0.09752</cdr:x>
      <cdr:y>0.17115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BBC3DC96-1121-4958-ABA2-43390AEEAA74}"/>
            </a:ext>
          </a:extLst>
        </cdr:cNvPr>
        <cdr:cNvSpPr txBox="1"/>
      </cdr:nvSpPr>
      <cdr:spPr>
        <a:xfrm xmlns:a="http://schemas.openxmlformats.org/drawingml/2006/main">
          <a:off x="323850" y="500063"/>
          <a:ext cx="2762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％</a:t>
          </a:r>
        </a:p>
      </cdr:txBody>
    </cdr:sp>
  </cdr:relSizeAnchor>
  <cdr:relSizeAnchor xmlns:cdr="http://schemas.openxmlformats.org/drawingml/2006/chartDrawing">
    <cdr:from>
      <cdr:x>0.94118</cdr:x>
      <cdr:y>0.89666</cdr:y>
    </cdr:from>
    <cdr:to>
      <cdr:x>0.98607</cdr:x>
      <cdr:y>0.95479</cdr:y>
    </cdr:to>
    <cdr:sp macro="" textlink="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6E1C26D1-B03B-458E-9ABC-B3C56D05C2E0}"/>
            </a:ext>
          </a:extLst>
        </cdr:cNvPr>
        <cdr:cNvSpPr txBox="1"/>
      </cdr:nvSpPr>
      <cdr:spPr>
        <a:xfrm xmlns:a="http://schemas.openxmlformats.org/drawingml/2006/main">
          <a:off x="5791200" y="3967163"/>
          <a:ext cx="2762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％</a:t>
          </a:r>
        </a:p>
      </cdr:txBody>
    </cdr:sp>
  </cdr:relSizeAnchor>
  <cdr:relSizeAnchor xmlns:cdr="http://schemas.openxmlformats.org/drawingml/2006/chartDrawing">
    <cdr:from>
      <cdr:x>0.61765</cdr:x>
      <cdr:y>0.50915</cdr:y>
    </cdr:from>
    <cdr:to>
      <cdr:x>0.8065</cdr:x>
      <cdr:y>0.5845</cdr:y>
    </cdr:to>
    <cdr:sp macro="" textlink="">
      <cdr:nvSpPr>
        <cdr:cNvPr id="4" name="テキスト ボックス 3">
          <a:extLst xmlns:a="http://schemas.openxmlformats.org/drawingml/2006/main">
            <a:ext uri="{FF2B5EF4-FFF2-40B4-BE49-F238E27FC236}">
              <a16:creationId xmlns:a16="http://schemas.microsoft.com/office/drawing/2014/main" id="{92DC6CFD-E6B6-4F71-BDA6-649D30DE31BB}"/>
            </a:ext>
          </a:extLst>
        </cdr:cNvPr>
        <cdr:cNvSpPr txBox="1"/>
      </cdr:nvSpPr>
      <cdr:spPr>
        <a:xfrm xmlns:a="http://schemas.openxmlformats.org/drawingml/2006/main">
          <a:off x="3800475" y="2252663"/>
          <a:ext cx="116205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近似曲線</a:t>
          </a:r>
        </a:p>
      </cdr:txBody>
    </cdr:sp>
  </cdr:relSizeAnchor>
  <cdr:relSizeAnchor xmlns:cdr="http://schemas.openxmlformats.org/drawingml/2006/chartDrawing">
    <cdr:from>
      <cdr:x>0.58204</cdr:x>
      <cdr:y>0.48547</cdr:y>
    </cdr:from>
    <cdr:to>
      <cdr:x>0.62539</cdr:x>
      <cdr:y>0.55651</cdr:y>
    </cdr:to>
    <cdr:sp macro="" textlink="">
      <cdr:nvSpPr>
        <cdr:cNvPr id="6" name="フリーフォーム: 図形 5">
          <a:extLst xmlns:a="http://schemas.openxmlformats.org/drawingml/2006/main">
            <a:ext uri="{FF2B5EF4-FFF2-40B4-BE49-F238E27FC236}">
              <a16:creationId xmlns:a16="http://schemas.microsoft.com/office/drawing/2014/main" id="{CE31F750-54A2-48D9-B7D4-3345B6CD34A8}"/>
            </a:ext>
          </a:extLst>
        </cdr:cNvPr>
        <cdr:cNvSpPr/>
      </cdr:nvSpPr>
      <cdr:spPr>
        <a:xfrm xmlns:a="http://schemas.openxmlformats.org/drawingml/2006/main">
          <a:off x="3581400" y="2147889"/>
          <a:ext cx="266700" cy="314325"/>
        </a:xfrm>
        <a:custGeom xmlns:a="http://schemas.openxmlformats.org/drawingml/2006/main">
          <a:avLst/>
          <a:gdLst>
            <a:gd name="connsiteX0" fmla="*/ 0 w 266700"/>
            <a:gd name="connsiteY0" fmla="*/ 0 h 314325"/>
            <a:gd name="connsiteX1" fmla="*/ 38100 w 266700"/>
            <a:gd name="connsiteY1" fmla="*/ 314325 h 314325"/>
            <a:gd name="connsiteX2" fmla="*/ 266700 w 266700"/>
            <a:gd name="connsiteY2" fmla="*/ 314325 h 3143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6700" h="314325">
              <a:moveTo>
                <a:pt x="0" y="0"/>
              </a:moveTo>
              <a:lnTo>
                <a:pt x="38100" y="314325"/>
              </a:lnTo>
              <a:lnTo>
                <a:pt x="266700" y="314325"/>
              </a:lnTo>
            </a:path>
          </a:pathLst>
        </a:custGeom>
        <a:ln xmlns:a="http://schemas.openxmlformats.org/drawingml/2006/main">
          <a:headEnd type="triangle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0.01703</cdr:x>
      <cdr:y>0.15285</cdr:y>
    </cdr:from>
    <cdr:to>
      <cdr:x>0.06966</cdr:x>
      <cdr:y>0.21528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E50FFE0-5B52-4E3B-8CCF-4DA6B209A308}"/>
            </a:ext>
          </a:extLst>
        </cdr:cNvPr>
        <cdr:cNvSpPr txBox="1"/>
      </cdr:nvSpPr>
      <cdr:spPr>
        <a:xfrm xmlns:a="http://schemas.openxmlformats.org/drawingml/2006/main">
          <a:off x="104775" y="676274"/>
          <a:ext cx="3238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/>
            <a:t>％</a:t>
          </a:r>
        </a:p>
      </cdr:txBody>
    </cdr:sp>
  </cdr:relSizeAnchor>
  <cdr:relSizeAnchor xmlns:cdr="http://schemas.openxmlformats.org/drawingml/2006/chartDrawing">
    <cdr:from>
      <cdr:x>0.9386</cdr:x>
      <cdr:y>0.8963</cdr:y>
    </cdr:from>
    <cdr:to>
      <cdr:x>0.99123</cdr:x>
      <cdr:y>0.95874</cdr:y>
    </cdr:to>
    <cdr:sp macro="" textlink="">
      <cdr:nvSpPr>
        <cdr:cNvPr id="3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07500F-8EF6-4827-96AF-9FEBFCF7A56F}"/>
            </a:ext>
          </a:extLst>
        </cdr:cNvPr>
        <cdr:cNvSpPr txBox="1"/>
      </cdr:nvSpPr>
      <cdr:spPr>
        <a:xfrm xmlns:a="http://schemas.openxmlformats.org/drawingml/2006/main">
          <a:off x="5775325" y="3965575"/>
          <a:ext cx="3238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ja-JP" altLang="en-US" sz="1100"/>
            <a:t>％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628650</xdr:colOff>
      <xdr:row>0</xdr:row>
      <xdr:rowOff>223836</xdr:rowOff>
    </xdr:from>
    <xdr:to>
      <xdr:col>12</xdr:col>
      <xdr:colOff>400050</xdr:colOff>
      <xdr:row>18</xdr:row>
      <xdr:rowOff>152399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20</xdr:row>
      <xdr:rowOff>66675</xdr:rowOff>
    </xdr:from>
    <xdr:to>
      <xdr:col>10</xdr:col>
      <xdr:colOff>352425</xdr:colOff>
      <xdr:row>36</xdr:row>
      <xdr:rowOff>152400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28575" y="4714875"/>
          <a:ext cx="7877175" cy="3743325"/>
          <a:chOff x="76200" y="4162425"/>
          <a:chExt cx="9145276" cy="4344006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6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6200" y="4162425"/>
            <a:ext cx="9145276" cy="4344006"/>
          </a:xfrm>
          <a:prstGeom prst="rect">
            <a:avLst/>
          </a:prstGeom>
          <a:ln>
            <a:solidFill>
              <a:schemeClr val="bg1">
                <a:lumMod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/>
        </xdr:nvSpPr>
        <xdr:spPr>
          <a:xfrm>
            <a:off x="6210300" y="5791200"/>
            <a:ext cx="2466975" cy="371475"/>
          </a:xfrm>
          <a:prstGeom prst="roundRect">
            <a:avLst/>
          </a:prstGeom>
          <a:noFill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771525</xdr:colOff>
      <xdr:row>18</xdr:row>
      <xdr:rowOff>66675</xdr:rowOff>
    </xdr:from>
    <xdr:to>
      <xdr:col>1</xdr:col>
      <xdr:colOff>123825</xdr:colOff>
      <xdr:row>20</xdr:row>
      <xdr:rowOff>38100</xdr:rowOff>
    </xdr:to>
    <xdr:sp macro="" textlink="">
      <xdr:nvSpPr>
        <xdr:cNvPr id="6" name="下矢印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771525" y="3714750"/>
          <a:ext cx="504825" cy="371475"/>
        </a:xfrm>
        <a:prstGeom prst="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0.76667</cdr:x>
      <cdr:y>0.0251</cdr:y>
    </cdr:from>
    <cdr:to>
      <cdr:x>0.82083</cdr:x>
      <cdr:y>0.08208</cdr:y>
    </cdr:to>
    <cdr:sp macro="" textlink="">
      <cdr:nvSpPr>
        <cdr:cNvPr id="2" name="円/楕円 1"/>
        <cdr:cNvSpPr/>
      </cdr:nvSpPr>
      <cdr:spPr>
        <a:xfrm xmlns:a="http://schemas.openxmlformats.org/drawingml/2006/main">
          <a:off x="3505215" y="103402"/>
          <a:ext cx="247620" cy="234738"/>
        </a:xfrm>
        <a:prstGeom xmlns:a="http://schemas.openxmlformats.org/drawingml/2006/main" prst="ellipse">
          <a:avLst/>
        </a:prstGeom>
        <a:solidFill xmlns:a="http://schemas.openxmlformats.org/drawingml/2006/main">
          <a:schemeClr val="accent4">
            <a:lumMod val="60000"/>
            <a:lumOff val="40000"/>
          </a:schemeClr>
        </a:solidFill>
        <a:ln xmlns:a="http://schemas.openxmlformats.org/drawingml/2006/main" w="12700">
          <a:solidFill>
            <a:schemeClr val="accent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0.8125</cdr:x>
      <cdr:y>0.01717</cdr:y>
    </cdr:from>
    <cdr:to>
      <cdr:x>0.9375</cdr:x>
      <cdr:y>0.09908</cdr:y>
    </cdr:to>
    <cdr:sp macro="" textlink="">
      <cdr:nvSpPr>
        <cdr:cNvPr id="3" name="テキスト ボックス 2"/>
        <cdr:cNvSpPr txBox="1"/>
      </cdr:nvSpPr>
      <cdr:spPr>
        <a:xfrm xmlns:a="http://schemas.openxmlformats.org/drawingml/2006/main">
          <a:off x="3714750" y="61914"/>
          <a:ext cx="57150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/>
            <a:t>英語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7</xdr:row>
      <xdr:rowOff>123825</xdr:rowOff>
    </xdr:from>
    <xdr:to>
      <xdr:col>7</xdr:col>
      <xdr:colOff>200026</xdr:colOff>
      <xdr:row>27</xdr:row>
      <xdr:rowOff>214313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0.78296</cdr:x>
      <cdr:y>0.04086</cdr:y>
    </cdr:from>
    <cdr:to>
      <cdr:x>0.82556</cdr:x>
      <cdr:y>0.08376</cdr:y>
    </cdr:to>
    <cdr:sp macro="" textlink="">
      <cdr:nvSpPr>
        <cdr:cNvPr id="2" name="楕円 1">
          <a:extLst xmlns:a="http://schemas.openxmlformats.org/drawingml/2006/main">
            <a:ext uri="{FF2B5EF4-FFF2-40B4-BE49-F238E27FC236}">
              <a16:creationId xmlns:a16="http://schemas.microsoft.com/office/drawing/2014/main" id="{AEE01E40-876D-4A67-86F4-5BEAF1D18A96}"/>
            </a:ext>
          </a:extLst>
        </cdr:cNvPr>
        <cdr:cNvSpPr/>
      </cdr:nvSpPr>
      <cdr:spPr>
        <a:xfrm xmlns:a="http://schemas.openxmlformats.org/drawingml/2006/main">
          <a:off x="3676650" y="190500"/>
          <a:ext cx="200025" cy="200025"/>
        </a:xfrm>
        <a:prstGeom xmlns:a="http://schemas.openxmlformats.org/drawingml/2006/main" prst="ellipse">
          <a:avLst/>
        </a:prstGeom>
        <a:solidFill xmlns:a="http://schemas.openxmlformats.org/drawingml/2006/main">
          <a:schemeClr val="accent1">
            <a:lumMod val="60000"/>
            <a:lumOff val="4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0.8357</cdr:x>
      <cdr:y>0.0286</cdr:y>
    </cdr:from>
    <cdr:to>
      <cdr:x>0.94726</cdr:x>
      <cdr:y>0.08989</cdr:y>
    </cdr:to>
    <cdr:sp macro="" textlink="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D5034B41-1406-4B5B-884D-93356D1806B3}"/>
            </a:ext>
          </a:extLst>
        </cdr:cNvPr>
        <cdr:cNvSpPr txBox="1"/>
      </cdr:nvSpPr>
      <cdr:spPr>
        <a:xfrm xmlns:a="http://schemas.openxmlformats.org/drawingml/2006/main">
          <a:off x="3924300" y="133350"/>
          <a:ext cx="5238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/>
            <a:t>利益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19</xdr:row>
      <xdr:rowOff>47625</xdr:rowOff>
    </xdr:from>
    <xdr:ext cx="419100" cy="1104900"/>
    <xdr:pic>
      <xdr:nvPicPr>
        <xdr:cNvPr id="2" name="図 1">
          <a:extLst>
            <a:ext uri="{FF2B5EF4-FFF2-40B4-BE49-F238E27FC236}">
              <a16:creationId xmlns:a16="http://schemas.microsoft.com/office/drawing/2014/main" id="{CA3637C9-8340-4AD8-BBC9-A81F4377A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3305175"/>
          <a:ext cx="419100" cy="1104900"/>
        </a:xfrm>
        <a:prstGeom prst="rect">
          <a:avLst/>
        </a:prstGeom>
        <a:blipFill>
          <a:blip xmlns:r="http://schemas.openxmlformats.org/officeDocument/2006/relationships" r:embed="rId2">
            <a:alphaModFix amt="98000"/>
          </a:blip>
          <a:stretch>
            <a:fillRect/>
          </a:stretch>
        </a:blipFill>
      </xdr:spPr>
    </xdr:pic>
    <xdr:clientData/>
  </xdr:oneCellAnchor>
  <xdr:oneCellAnchor>
    <xdr:from>
      <xdr:col>6</xdr:col>
      <xdr:colOff>142879</xdr:colOff>
      <xdr:row>19</xdr:row>
      <xdr:rowOff>57149</xdr:rowOff>
    </xdr:from>
    <xdr:ext cx="360610" cy="1104900"/>
    <xdr:pic>
      <xdr:nvPicPr>
        <xdr:cNvPr id="3" name="図 2">
          <a:extLst>
            <a:ext uri="{FF2B5EF4-FFF2-40B4-BE49-F238E27FC236}">
              <a16:creationId xmlns:a16="http://schemas.microsoft.com/office/drawing/2014/main" id="{6804A27E-84C2-4539-8794-7B1DC51B1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9" y="3314699"/>
          <a:ext cx="360610" cy="1104900"/>
        </a:xfrm>
        <a:prstGeom prst="rect">
          <a:avLst/>
        </a:prstGeom>
      </xdr:spPr>
    </xdr:pic>
    <xdr:clientData/>
  </xdr:oneCellAnchor>
  <xdr:twoCellAnchor>
    <xdr:from>
      <xdr:col>6</xdr:col>
      <xdr:colOff>0</xdr:colOff>
      <xdr:row>25</xdr:row>
      <xdr:rowOff>47624</xdr:rowOff>
    </xdr:from>
    <xdr:to>
      <xdr:col>14</xdr:col>
      <xdr:colOff>0</xdr:colOff>
      <xdr:row>38</xdr:row>
      <xdr:rowOff>47624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2C4F008-33B0-4A34-A254-326FC1258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142875</xdr:colOff>
      <xdr:row>25</xdr:row>
      <xdr:rowOff>38099</xdr:rowOff>
    </xdr:from>
    <xdr:to>
      <xdr:col>22</xdr:col>
      <xdr:colOff>142875</xdr:colOff>
      <xdr:row>38</xdr:row>
      <xdr:rowOff>38099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E2E0FF3-D01C-4F14-BAC1-7C41FFDAEE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3</xdr:row>
      <xdr:rowOff>123824</xdr:rowOff>
    </xdr:from>
    <xdr:to>
      <xdr:col>14</xdr:col>
      <xdr:colOff>0</xdr:colOff>
      <xdr:row>16</xdr:row>
      <xdr:rowOff>238124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A75A6AFD-363C-0E7A-FAE6-0D126293C1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15</xdr:row>
      <xdr:rowOff>19049</xdr:rowOff>
    </xdr:from>
    <xdr:to>
      <xdr:col>23</xdr:col>
      <xdr:colOff>457200</xdr:colOff>
      <xdr:row>26</xdr:row>
      <xdr:rowOff>171449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3A65643-999D-4AB4-93E4-ABDBC2E20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3</xdr:row>
      <xdr:rowOff>0</xdr:rowOff>
    </xdr:from>
    <xdr:to>
      <xdr:col>23</xdr:col>
      <xdr:colOff>457200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505D6C6-F2A4-49E9-A57C-06EC3EA2A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12</xdr:col>
      <xdr:colOff>552450</xdr:colOff>
      <xdr:row>19</xdr:row>
      <xdr:rowOff>38100</xdr:rowOff>
    </xdr:from>
    <xdr:ext cx="791582" cy="846444"/>
    <xdr:pic>
      <xdr:nvPicPr>
        <xdr:cNvPr id="4" name="図 3">
          <a:extLst>
            <a:ext uri="{FF2B5EF4-FFF2-40B4-BE49-F238E27FC236}">
              <a16:creationId xmlns:a16="http://schemas.microsoft.com/office/drawing/2014/main" id="{A6BBD76E-6D59-4AD3-8ECB-A6C6EF127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95650"/>
          <a:ext cx="791582" cy="846444"/>
        </a:xfrm>
        <a:prstGeom prst="rect">
          <a:avLst/>
        </a:prstGeom>
      </xdr:spPr>
    </xdr:pic>
    <xdr:clientData/>
  </xdr:one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0.85417</cdr:x>
      <cdr:y>0.05155</cdr:y>
    </cdr:from>
    <cdr:to>
      <cdr:x>0.9875</cdr:x>
      <cdr:y>0.18213</cdr:y>
    </cdr:to>
    <cdr:sp macro="" textlink="">
      <cdr:nvSpPr>
        <cdr:cNvPr id="2" name="吹き出し: 円形 1">
          <a:extLst xmlns:a="http://schemas.openxmlformats.org/drawingml/2006/main">
            <a:ext uri="{FF2B5EF4-FFF2-40B4-BE49-F238E27FC236}">
              <a16:creationId xmlns:a16="http://schemas.microsoft.com/office/drawing/2014/main" id="{52B263E5-3EAE-410F-9795-2985FE808D4B}"/>
            </a:ext>
          </a:extLst>
        </cdr:cNvPr>
        <cdr:cNvSpPr/>
      </cdr:nvSpPr>
      <cdr:spPr>
        <a:xfrm xmlns:a="http://schemas.openxmlformats.org/drawingml/2006/main">
          <a:off x="3905265" y="142885"/>
          <a:ext cx="609585" cy="361939"/>
        </a:xfrm>
        <a:prstGeom xmlns:a="http://schemas.openxmlformats.org/drawingml/2006/main" prst="wedgeEllipseCallout">
          <a:avLst>
            <a:gd name="adj1" fmla="val 61"/>
            <a:gd name="adj2" fmla="val 93269"/>
          </a:avLst>
        </a:prstGeom>
        <a:solidFill xmlns:a="http://schemas.openxmlformats.org/drawingml/2006/main">
          <a:schemeClr val="accent4"/>
        </a:solidFill>
        <a:ln xmlns:a="http://schemas.openxmlformats.org/drawingml/2006/main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lIns="0" tIns="0" rIns="0" bIns="0" anchor="ctr"/>
        <a:lstStyle xmlns:a="http://schemas.openxmlformats.org/drawingml/2006/main"/>
        <a:p xmlns:a="http://schemas.openxmlformats.org/drawingml/2006/main">
          <a:pPr algn="ctr"/>
          <a:r>
            <a:rPr lang="ja-JP" altLang="en-US" sz="900" b="1">
              <a:solidFill>
                <a:schemeClr val="tx1">
                  <a:lumMod val="95000"/>
                  <a:lumOff val="5000"/>
                </a:schemeClr>
              </a:solidFill>
            </a:rPr>
            <a:t>約</a:t>
          </a:r>
          <a:r>
            <a:rPr lang="en-US" altLang="ja-JP" sz="900" b="1">
              <a:solidFill>
                <a:schemeClr val="tx1">
                  <a:lumMod val="95000"/>
                  <a:lumOff val="5000"/>
                </a:schemeClr>
              </a:solidFill>
            </a:rPr>
            <a:t>9</a:t>
          </a:r>
          <a:r>
            <a:rPr lang="ja-JP" altLang="en-US" sz="900" b="1">
              <a:solidFill>
                <a:schemeClr val="tx1">
                  <a:lumMod val="95000"/>
                  <a:lumOff val="5000"/>
                </a:schemeClr>
              </a:solidFill>
            </a:rPr>
            <a:t>倍</a:t>
          </a:r>
          <a:endParaRPr lang="ja-JP" sz="900" b="1">
            <a:solidFill>
              <a:schemeClr val="tx1">
                <a:lumMod val="95000"/>
                <a:lumOff val="5000"/>
              </a:schemeClr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soumu.go.jp/johotsusintokei/whitepaper/ja/r06/html/nd21b110.html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B09F-3F05-462C-AF82-B340238209D9}">
  <dimension ref="A1:G8"/>
  <sheetViews>
    <sheetView workbookViewId="0"/>
  </sheetViews>
  <sheetFormatPr defaultRowHeight="18"/>
  <cols>
    <col min="1" max="1" width="11.875" style="1" customWidth="1"/>
    <col min="2" max="5" width="9" style="1"/>
    <col min="6" max="6" width="9" style="1" customWidth="1"/>
    <col min="7" max="16384" width="9" style="1"/>
  </cols>
  <sheetData>
    <row r="1" spans="1:7">
      <c r="A1" s="1" t="s">
        <v>79</v>
      </c>
    </row>
    <row r="3" spans="1:7" ht="26.25" customHeight="1">
      <c r="A3" s="2"/>
      <c r="B3" s="2" t="s">
        <v>0</v>
      </c>
      <c r="C3" s="2" t="s">
        <v>1</v>
      </c>
      <c r="D3" s="2" t="s">
        <v>2</v>
      </c>
      <c r="E3" s="2" t="s">
        <v>45</v>
      </c>
      <c r="G3" s="3"/>
    </row>
    <row r="4" spans="1:7">
      <c r="A4" s="21" t="s">
        <v>6</v>
      </c>
      <c r="B4" s="92">
        <v>3178</v>
      </c>
      <c r="C4" s="92">
        <v>1768</v>
      </c>
      <c r="D4" s="92">
        <v>1556</v>
      </c>
      <c r="E4" s="4">
        <f>SUM(B4:D4)</f>
        <v>6502</v>
      </c>
    </row>
    <row r="5" spans="1:7">
      <c r="A5" s="21" t="s">
        <v>3</v>
      </c>
      <c r="B5" s="92">
        <v>2917</v>
      </c>
      <c r="C5" s="92">
        <v>1363</v>
      </c>
      <c r="D5" s="92">
        <v>1288</v>
      </c>
      <c r="E5" s="4">
        <f>SUM(B5:D5)</f>
        <v>5568</v>
      </c>
    </row>
    <row r="6" spans="1:7">
      <c r="A6" s="21" t="s">
        <v>5</v>
      </c>
      <c r="B6" s="92">
        <v>2886</v>
      </c>
      <c r="C6" s="92">
        <v>1307</v>
      </c>
      <c r="D6" s="92">
        <v>2143</v>
      </c>
      <c r="E6" s="4">
        <f>SUM(B6:D6)</f>
        <v>6336</v>
      </c>
    </row>
    <row r="7" spans="1:7">
      <c r="A7" s="21" t="s">
        <v>4</v>
      </c>
      <c r="B7" s="92">
        <v>1606</v>
      </c>
      <c r="C7" s="92">
        <v>1016</v>
      </c>
      <c r="D7" s="92">
        <v>1610</v>
      </c>
      <c r="E7" s="4">
        <f>SUM(B7:D7)</f>
        <v>4232</v>
      </c>
    </row>
    <row r="8" spans="1:7" ht="30.75" customHeight="1">
      <c r="A8" s="2" t="s">
        <v>45</v>
      </c>
      <c r="B8" s="4">
        <f>SUM(B4:B7)</f>
        <v>10587</v>
      </c>
      <c r="C8" s="4">
        <f>SUM(C4:C7)</f>
        <v>5454</v>
      </c>
      <c r="D8" s="4">
        <f>SUM(D4:D7)</f>
        <v>6597</v>
      </c>
      <c r="E8" s="4">
        <f>SUM(B8:D8)</f>
        <v>22638</v>
      </c>
    </row>
  </sheetData>
  <phoneticPr fontId="6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C603-CCD2-4425-B6D4-21B71D07E167}">
  <dimension ref="A1:G25"/>
  <sheetViews>
    <sheetView showGridLines="0" workbookViewId="0">
      <selection activeCell="A2" sqref="A2"/>
    </sheetView>
  </sheetViews>
  <sheetFormatPr defaultRowHeight="18"/>
  <cols>
    <col min="1" max="1" width="11.875" style="1" customWidth="1"/>
    <col min="2" max="5" width="9" style="1"/>
    <col min="6" max="6" width="2.625" style="1" customWidth="1"/>
    <col min="7" max="16384" width="9" style="1"/>
  </cols>
  <sheetData>
    <row r="1" spans="1:7">
      <c r="A1" s="1" t="s">
        <v>185</v>
      </c>
    </row>
    <row r="2" spans="1:7">
      <c r="A2" s="37"/>
      <c r="B2" s="1" t="s">
        <v>85</v>
      </c>
    </row>
    <row r="4" spans="1:7">
      <c r="A4" s="1" t="s">
        <v>80</v>
      </c>
    </row>
    <row r="6" spans="1:7">
      <c r="A6" s="1" t="s">
        <v>79</v>
      </c>
    </row>
    <row r="8" spans="1:7" ht="26.25" customHeight="1">
      <c r="A8" s="37"/>
      <c r="B8" s="37" t="s">
        <v>0</v>
      </c>
      <c r="C8" s="37" t="s">
        <v>1</v>
      </c>
      <c r="D8" s="37" t="s">
        <v>2</v>
      </c>
      <c r="E8" s="2" t="s">
        <v>45</v>
      </c>
      <c r="G8" s="3"/>
    </row>
    <row r="9" spans="1:7">
      <c r="A9" s="38" t="s">
        <v>6</v>
      </c>
      <c r="B9" s="39">
        <v>3178</v>
      </c>
      <c r="C9" s="39">
        <v>1768</v>
      </c>
      <c r="D9" s="39">
        <v>1556</v>
      </c>
      <c r="E9" s="4">
        <f>SUM(B9:D9)</f>
        <v>6502</v>
      </c>
    </row>
    <row r="10" spans="1:7">
      <c r="A10" s="38" t="s">
        <v>3</v>
      </c>
      <c r="B10" s="39">
        <v>2917</v>
      </c>
      <c r="C10" s="39">
        <v>1363</v>
      </c>
      <c r="D10" s="39">
        <v>1288</v>
      </c>
      <c r="E10" s="4">
        <f>SUM(B10:D10)</f>
        <v>5568</v>
      </c>
    </row>
    <row r="11" spans="1:7">
      <c r="A11" s="38" t="s">
        <v>5</v>
      </c>
      <c r="B11" s="39">
        <v>2886</v>
      </c>
      <c r="C11" s="39">
        <v>1307</v>
      </c>
      <c r="D11" s="39">
        <v>2143</v>
      </c>
      <c r="E11" s="4">
        <f>SUM(B11:D11)</f>
        <v>6336</v>
      </c>
    </row>
    <row r="12" spans="1:7">
      <c r="A12" s="38" t="s">
        <v>4</v>
      </c>
      <c r="B12" s="39">
        <v>1606</v>
      </c>
      <c r="C12" s="39">
        <v>1016</v>
      </c>
      <c r="D12" s="39">
        <v>1610</v>
      </c>
      <c r="E12" s="4">
        <f>SUM(B12:D12)</f>
        <v>4232</v>
      </c>
    </row>
    <row r="13" spans="1:7" ht="30.75" customHeight="1">
      <c r="A13" s="2" t="s">
        <v>45</v>
      </c>
      <c r="B13" s="4">
        <f>SUM(B9:B12)</f>
        <v>10587</v>
      </c>
      <c r="C13" s="4">
        <f>SUM(C9:C12)</f>
        <v>5454</v>
      </c>
      <c r="D13" s="4">
        <f>SUM(D9:D12)</f>
        <v>6597</v>
      </c>
      <c r="E13" s="4">
        <f>SUM(B13:D13)</f>
        <v>22638</v>
      </c>
    </row>
    <row r="16" spans="1:7">
      <c r="A16" s="1" t="s">
        <v>81</v>
      </c>
    </row>
    <row r="18" spans="1:7">
      <c r="A18" s="1" t="s">
        <v>79</v>
      </c>
    </row>
    <row r="20" spans="1:7" ht="26.25" customHeight="1">
      <c r="A20" s="37"/>
      <c r="B20" s="37" t="s">
        <v>0</v>
      </c>
      <c r="C20" s="37" t="s">
        <v>1</v>
      </c>
      <c r="D20" s="37" t="s">
        <v>2</v>
      </c>
      <c r="E20" s="2" t="s">
        <v>45</v>
      </c>
      <c r="G20" s="3"/>
    </row>
    <row r="21" spans="1:7" ht="30.75" customHeight="1">
      <c r="A21" s="5" t="s">
        <v>45</v>
      </c>
      <c r="B21" s="4">
        <f>SUM(B22:B25)</f>
        <v>10587</v>
      </c>
      <c r="C21" s="4">
        <f>SUM(C22:C25)</f>
        <v>5454</v>
      </c>
      <c r="D21" s="4">
        <f>SUM(D22:D25)</f>
        <v>6597</v>
      </c>
      <c r="E21" s="4">
        <f>SUM(B21:D21)</f>
        <v>22638</v>
      </c>
    </row>
    <row r="22" spans="1:7">
      <c r="A22" s="40" t="s">
        <v>6</v>
      </c>
      <c r="B22" s="39">
        <v>3178</v>
      </c>
      <c r="C22" s="39">
        <v>1768</v>
      </c>
      <c r="D22" s="39">
        <v>1556</v>
      </c>
      <c r="E22" s="4">
        <f>SUM(B22:D22)</f>
        <v>6502</v>
      </c>
    </row>
    <row r="23" spans="1:7">
      <c r="A23" s="40" t="s">
        <v>3</v>
      </c>
      <c r="B23" s="39">
        <v>2917</v>
      </c>
      <c r="C23" s="39">
        <v>1363</v>
      </c>
      <c r="D23" s="39">
        <v>1288</v>
      </c>
      <c r="E23" s="4">
        <f>SUM(B23:D23)</f>
        <v>5568</v>
      </c>
    </row>
    <row r="24" spans="1:7">
      <c r="A24" s="40" t="s">
        <v>5</v>
      </c>
      <c r="B24" s="39">
        <v>2886</v>
      </c>
      <c r="C24" s="39">
        <v>1307</v>
      </c>
      <c r="D24" s="39">
        <v>2143</v>
      </c>
      <c r="E24" s="4">
        <f>SUM(B24:D24)</f>
        <v>6336</v>
      </c>
    </row>
    <row r="25" spans="1:7">
      <c r="A25" s="40" t="s">
        <v>4</v>
      </c>
      <c r="B25" s="39">
        <v>1606</v>
      </c>
      <c r="C25" s="39">
        <v>1016</v>
      </c>
      <c r="D25" s="39">
        <v>1610</v>
      </c>
      <c r="E25" s="4">
        <f>SUM(B25:D25)</f>
        <v>4232</v>
      </c>
    </row>
  </sheetData>
  <phoneticPr fontId="6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E691-8C8A-4D29-A8D8-1EA73E8CE834}">
  <dimension ref="A1:L42"/>
  <sheetViews>
    <sheetView workbookViewId="0"/>
  </sheetViews>
  <sheetFormatPr defaultRowHeight="18"/>
  <cols>
    <col min="1" max="1" width="17.875" style="26" customWidth="1"/>
    <col min="2" max="11" width="7.125" style="26" customWidth="1"/>
    <col min="12" max="19" width="7.625" style="26" customWidth="1"/>
    <col min="20" max="16384" width="9" style="26"/>
  </cols>
  <sheetData>
    <row r="1" spans="1:12">
      <c r="A1" s="26" t="s">
        <v>186</v>
      </c>
    </row>
    <row r="2" spans="1:12" s="35" customFormat="1"/>
    <row r="3" spans="1:12">
      <c r="A3" s="26" t="s">
        <v>199</v>
      </c>
      <c r="J3" s="94" t="s">
        <v>196</v>
      </c>
      <c r="K3" s="36" t="s">
        <v>84</v>
      </c>
    </row>
    <row r="4" spans="1:12" ht="7.5" customHeight="1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>
      <c r="A5" s="2" t="s">
        <v>195</v>
      </c>
      <c r="B5" s="2">
        <v>2013</v>
      </c>
      <c r="C5" s="2">
        <v>2014</v>
      </c>
      <c r="D5" s="2">
        <v>2015</v>
      </c>
      <c r="E5" s="2">
        <v>2016</v>
      </c>
      <c r="F5" s="2">
        <v>2017</v>
      </c>
      <c r="G5" s="2">
        <v>2018</v>
      </c>
      <c r="H5" s="2">
        <v>2019</v>
      </c>
      <c r="I5" s="2">
        <v>2020</v>
      </c>
      <c r="J5" s="2">
        <v>2021</v>
      </c>
      <c r="K5" s="2">
        <v>2022</v>
      </c>
    </row>
    <row r="6" spans="1:12">
      <c r="A6" s="21" t="s">
        <v>192</v>
      </c>
      <c r="B6" s="21">
        <v>79.099999999999994</v>
      </c>
      <c r="C6" s="95">
        <v>75.7</v>
      </c>
      <c r="D6" s="95">
        <v>75.599999999999994</v>
      </c>
      <c r="E6" s="95">
        <v>72.2</v>
      </c>
      <c r="F6" s="95">
        <v>70.599999999999994</v>
      </c>
      <c r="G6" s="95">
        <v>64.5</v>
      </c>
      <c r="H6" s="95">
        <v>69</v>
      </c>
      <c r="I6" s="95">
        <v>68.099999999999994</v>
      </c>
      <c r="J6" s="95">
        <v>66.5</v>
      </c>
      <c r="K6" s="95">
        <v>63.9</v>
      </c>
    </row>
    <row r="7" spans="1:12">
      <c r="A7" s="21" t="s">
        <v>6</v>
      </c>
      <c r="B7" s="21">
        <v>81.7</v>
      </c>
      <c r="C7" s="95">
        <v>78</v>
      </c>
      <c r="D7" s="95">
        <v>76.8</v>
      </c>
      <c r="E7" s="95">
        <v>73</v>
      </c>
      <c r="F7" s="95">
        <v>72.5</v>
      </c>
      <c r="G7" s="95">
        <v>74</v>
      </c>
      <c r="H7" s="95">
        <v>69.099999999999994</v>
      </c>
      <c r="I7" s="95">
        <v>70.099999999999994</v>
      </c>
      <c r="J7" s="95">
        <v>69.8</v>
      </c>
      <c r="K7" s="95">
        <v>69</v>
      </c>
    </row>
    <row r="8" spans="1:12">
      <c r="A8" s="21" t="s">
        <v>83</v>
      </c>
      <c r="B8" s="21">
        <v>62.6</v>
      </c>
      <c r="C8" s="95">
        <v>64.2</v>
      </c>
      <c r="D8" s="95">
        <v>72</v>
      </c>
      <c r="E8" s="95">
        <v>71.8</v>
      </c>
      <c r="F8" s="95">
        <v>75.099999999999994</v>
      </c>
      <c r="G8" s="95">
        <v>79.2</v>
      </c>
      <c r="H8" s="95">
        <v>83.4</v>
      </c>
      <c r="I8" s="95">
        <v>86.8</v>
      </c>
      <c r="J8" s="95">
        <v>88.6</v>
      </c>
      <c r="K8" s="95">
        <v>90.1</v>
      </c>
    </row>
    <row r="9" spans="1:12">
      <c r="A9" s="21" t="s">
        <v>193</v>
      </c>
      <c r="B9" s="21">
        <v>94.8</v>
      </c>
      <c r="C9" s="95">
        <v>94.6</v>
      </c>
      <c r="D9" s="95">
        <v>95.8</v>
      </c>
      <c r="E9" s="95">
        <v>94.7</v>
      </c>
      <c r="F9" s="95">
        <v>94.8</v>
      </c>
      <c r="G9" s="95">
        <v>95.7</v>
      </c>
      <c r="H9" s="95">
        <v>96.1</v>
      </c>
      <c r="I9" s="95">
        <v>96.8</v>
      </c>
      <c r="J9" s="95">
        <v>97.3</v>
      </c>
      <c r="K9" s="95">
        <v>97.5</v>
      </c>
    </row>
    <row r="10" spans="1:12">
      <c r="A10" s="21" t="s">
        <v>194</v>
      </c>
      <c r="B10" s="21">
        <v>21.9</v>
      </c>
      <c r="C10" s="95">
        <v>26.3</v>
      </c>
      <c r="D10" s="95">
        <v>33.299999999999997</v>
      </c>
      <c r="E10" s="95">
        <v>34.4</v>
      </c>
      <c r="F10" s="95">
        <v>36.4</v>
      </c>
      <c r="G10" s="95">
        <v>40.1</v>
      </c>
      <c r="H10" s="95">
        <v>37.4</v>
      </c>
      <c r="I10" s="95">
        <v>38.700000000000003</v>
      </c>
      <c r="J10" s="95">
        <v>39.4</v>
      </c>
      <c r="K10" s="95">
        <v>40</v>
      </c>
    </row>
    <row r="11" spans="1:12" ht="9" customHeight="1"/>
    <row r="31" spans="1:11" ht="33" customHeight="1">
      <c r="A31" s="117" t="s">
        <v>197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>
      <c r="A32" s="26" t="s">
        <v>198</v>
      </c>
    </row>
    <row r="41" spans="1:1">
      <c r="A41" s="35"/>
    </row>
    <row r="42" spans="1:1">
      <c r="A42" s="35"/>
    </row>
  </sheetData>
  <mergeCells count="1">
    <mergeCell ref="A31:K31"/>
  </mergeCells>
  <phoneticPr fontId="6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3B1-123F-4050-A927-24755000F4C1}">
  <dimension ref="A1:C34"/>
  <sheetViews>
    <sheetView showGridLines="0" tabSelected="1" workbookViewId="0">
      <selection activeCell="J22" sqref="J22"/>
    </sheetView>
  </sheetViews>
  <sheetFormatPr defaultRowHeight="18.75"/>
  <cols>
    <col min="1" max="1" width="10.75" style="46" bestFit="1" customWidth="1"/>
    <col min="2" max="2" width="10.5" style="45" customWidth="1"/>
    <col min="3" max="3" width="10.375" style="45" customWidth="1"/>
    <col min="4" max="4" width="2.5" style="45" customWidth="1"/>
    <col min="5" max="16384" width="9" style="45"/>
  </cols>
  <sheetData>
    <row r="1" spans="1:3">
      <c r="A1" s="45" t="s">
        <v>187</v>
      </c>
    </row>
    <row r="3" spans="1:3">
      <c r="A3" s="44" t="s">
        <v>86</v>
      </c>
    </row>
    <row r="5" spans="1:3" ht="37.5" customHeight="1">
      <c r="A5" s="47" t="s">
        <v>87</v>
      </c>
      <c r="B5" s="47" t="s">
        <v>88</v>
      </c>
      <c r="C5" s="47" t="s">
        <v>89</v>
      </c>
    </row>
    <row r="6" spans="1:3">
      <c r="A6" s="48">
        <v>1947</v>
      </c>
      <c r="B6" s="49">
        <v>2678792</v>
      </c>
      <c r="C6" s="50">
        <v>4.54</v>
      </c>
    </row>
    <row r="7" spans="1:3">
      <c r="A7" s="48">
        <v>1950</v>
      </c>
      <c r="B7" s="49">
        <v>2337507</v>
      </c>
      <c r="C7" s="50">
        <v>3.65</v>
      </c>
    </row>
    <row r="8" spans="1:3">
      <c r="A8" s="48">
        <v>1955</v>
      </c>
      <c r="B8" s="49">
        <v>1730692</v>
      </c>
      <c r="C8" s="50">
        <v>2.37</v>
      </c>
    </row>
    <row r="9" spans="1:3">
      <c r="A9" s="48">
        <v>1960</v>
      </c>
      <c r="B9" s="49">
        <v>1606041</v>
      </c>
      <c r="C9" s="50">
        <v>2</v>
      </c>
    </row>
    <row r="10" spans="1:3">
      <c r="A10" s="48">
        <v>1965</v>
      </c>
      <c r="B10" s="49">
        <v>1823697</v>
      </c>
      <c r="C10" s="50">
        <v>2.14</v>
      </c>
    </row>
    <row r="11" spans="1:3">
      <c r="A11" s="48">
        <v>1970</v>
      </c>
      <c r="B11" s="49">
        <v>1934239</v>
      </c>
      <c r="C11" s="50">
        <v>2.13</v>
      </c>
    </row>
    <row r="12" spans="1:3">
      <c r="A12" s="48">
        <v>1975</v>
      </c>
      <c r="B12" s="49">
        <v>1901440</v>
      </c>
      <c r="C12" s="50">
        <v>1.91</v>
      </c>
    </row>
    <row r="13" spans="1:3">
      <c r="A13" s="48">
        <v>1980</v>
      </c>
      <c r="B13" s="49">
        <v>1576889</v>
      </c>
      <c r="C13" s="50">
        <v>1.75</v>
      </c>
    </row>
    <row r="14" spans="1:3">
      <c r="A14" s="48">
        <v>1985</v>
      </c>
      <c r="B14" s="49">
        <v>1431577</v>
      </c>
      <c r="C14" s="50">
        <v>1.76</v>
      </c>
    </row>
    <row r="15" spans="1:3">
      <c r="A15" s="48">
        <v>1990</v>
      </c>
      <c r="B15" s="49">
        <v>1221585</v>
      </c>
      <c r="C15" s="50">
        <v>1.54</v>
      </c>
    </row>
    <row r="16" spans="1:3">
      <c r="A16" s="48">
        <v>1995</v>
      </c>
      <c r="B16" s="49">
        <v>1187064</v>
      </c>
      <c r="C16" s="50">
        <v>1.42</v>
      </c>
    </row>
    <row r="17" spans="1:3">
      <c r="A17" s="48">
        <v>2000</v>
      </c>
      <c r="B17" s="49">
        <v>1190547</v>
      </c>
      <c r="C17" s="50">
        <v>1.36</v>
      </c>
    </row>
    <row r="18" spans="1:3">
      <c r="A18" s="48">
        <v>2005</v>
      </c>
      <c r="B18" s="49">
        <v>1062530</v>
      </c>
      <c r="C18" s="50">
        <v>1.26</v>
      </c>
    </row>
    <row r="19" spans="1:3">
      <c r="A19" s="48">
        <v>2010</v>
      </c>
      <c r="B19" s="49">
        <v>1071305</v>
      </c>
      <c r="C19" s="50">
        <v>1.39</v>
      </c>
    </row>
    <row r="20" spans="1:3">
      <c r="A20" s="48">
        <v>2015</v>
      </c>
      <c r="B20" s="49">
        <v>1005721</v>
      </c>
      <c r="C20" s="50">
        <v>1.45</v>
      </c>
    </row>
    <row r="21" spans="1:3">
      <c r="A21" s="48">
        <v>2020</v>
      </c>
      <c r="B21" s="97">
        <v>840835</v>
      </c>
      <c r="C21" s="96">
        <v>1.33</v>
      </c>
    </row>
    <row r="22" spans="1:3">
      <c r="A22" s="48">
        <v>2023</v>
      </c>
      <c r="B22" s="97">
        <v>727288</v>
      </c>
      <c r="C22" s="50">
        <v>1.2</v>
      </c>
    </row>
    <row r="23" spans="1:3">
      <c r="A23" s="48">
        <v>2024</v>
      </c>
      <c r="B23" s="97">
        <v>686173</v>
      </c>
      <c r="C23" s="96">
        <v>1.1499999999999999</v>
      </c>
    </row>
    <row r="24" spans="1:3">
      <c r="A24" s="125"/>
      <c r="B24" s="126"/>
      <c r="C24" s="127"/>
    </row>
    <row r="25" spans="1:3">
      <c r="A25" s="125"/>
      <c r="B25" s="126"/>
      <c r="C25" s="127"/>
    </row>
    <row r="26" spans="1:3">
      <c r="A26" s="125"/>
      <c r="B26" s="126"/>
      <c r="C26" s="127"/>
    </row>
    <row r="27" spans="1:3">
      <c r="A27" s="125"/>
      <c r="B27" s="126"/>
      <c r="C27" s="127"/>
    </row>
    <row r="28" spans="1:3">
      <c r="A28" s="125"/>
      <c r="B28" s="126"/>
      <c r="C28" s="127"/>
    </row>
    <row r="29" spans="1:3">
      <c r="A29" s="125"/>
      <c r="B29" s="126"/>
      <c r="C29" s="127"/>
    </row>
    <row r="30" spans="1:3">
      <c r="A30" s="125"/>
      <c r="B30" s="126"/>
      <c r="C30" s="127"/>
    </row>
    <row r="31" spans="1:3">
      <c r="A31" s="125"/>
      <c r="B31" s="126"/>
      <c r="C31" s="127"/>
    </row>
    <row r="32" spans="1:3">
      <c r="A32" s="125"/>
      <c r="B32" s="126"/>
      <c r="C32" s="127"/>
    </row>
    <row r="33" spans="1:3">
      <c r="A33" s="125"/>
      <c r="B33" s="126"/>
      <c r="C33" s="127"/>
    </row>
    <row r="34" spans="1:3">
      <c r="A34" s="125"/>
      <c r="B34" s="126"/>
      <c r="C34" s="127"/>
    </row>
  </sheetData>
  <phoneticPr fontId="6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activeCell="P17" sqref="P17"/>
    </sheetView>
  </sheetViews>
  <sheetFormatPr defaultRowHeight="18"/>
  <cols>
    <col min="1" max="1" width="4" style="30" bestFit="1" customWidth="1"/>
    <col min="2" max="2" width="43.875" style="30" customWidth="1"/>
    <col min="3" max="3" width="9.125" style="30" bestFit="1" customWidth="1"/>
    <col min="4" max="4" width="3.625" style="30" customWidth="1"/>
    <col min="5" max="16384" width="9" style="30"/>
  </cols>
  <sheetData>
    <row r="1" spans="1:5">
      <c r="B1" s="31" t="s">
        <v>29</v>
      </c>
      <c r="C1" s="32"/>
      <c r="E1" s="30" t="s">
        <v>203</v>
      </c>
    </row>
    <row r="2" spans="1:5" ht="15.75" customHeight="1"/>
    <row r="3" spans="1:5" ht="27.75" customHeight="1">
      <c r="A3" s="33" t="s">
        <v>20</v>
      </c>
      <c r="B3" s="41" t="s">
        <v>10</v>
      </c>
      <c r="C3" s="41" t="s">
        <v>11</v>
      </c>
    </row>
    <row r="4" spans="1:5" ht="15.75" customHeight="1">
      <c r="A4" s="34">
        <v>1</v>
      </c>
      <c r="B4" s="42" t="s">
        <v>12</v>
      </c>
      <c r="C4" s="43">
        <v>0.51100000000000001</v>
      </c>
    </row>
    <row r="5" spans="1:5" ht="15.75" customHeight="1">
      <c r="A5" s="34">
        <v>2</v>
      </c>
      <c r="B5" s="42" t="s">
        <v>13</v>
      </c>
      <c r="C5" s="43">
        <v>0.505</v>
      </c>
    </row>
    <row r="6" spans="1:5" ht="15.75" customHeight="1">
      <c r="A6" s="34">
        <v>3</v>
      </c>
      <c r="B6" s="42" t="s">
        <v>14</v>
      </c>
      <c r="C6" s="43">
        <v>0.41699999999999998</v>
      </c>
    </row>
    <row r="7" spans="1:5" ht="15.75" customHeight="1">
      <c r="A7" s="34">
        <v>4</v>
      </c>
      <c r="B7" s="42" t="s">
        <v>15</v>
      </c>
      <c r="C7" s="43">
        <v>0.33300000000000002</v>
      </c>
    </row>
    <row r="8" spans="1:5" ht="15.75" customHeight="1">
      <c r="A8" s="34">
        <v>5</v>
      </c>
      <c r="B8" s="42" t="s">
        <v>16</v>
      </c>
      <c r="C8" s="43">
        <v>0.307</v>
      </c>
    </row>
    <row r="9" spans="1:5" ht="15.75" customHeight="1">
      <c r="A9" s="34">
        <v>6</v>
      </c>
      <c r="B9" s="42" t="s">
        <v>17</v>
      </c>
      <c r="C9" s="43">
        <v>0.27</v>
      </c>
    </row>
    <row r="10" spans="1:5" ht="15.75" customHeight="1">
      <c r="A10" s="34">
        <v>7</v>
      </c>
      <c r="B10" s="42" t="s">
        <v>18</v>
      </c>
      <c r="C10" s="43">
        <v>0.248</v>
      </c>
    </row>
    <row r="11" spans="1:5" ht="15.75" customHeight="1">
      <c r="A11" s="34">
        <v>8</v>
      </c>
      <c r="B11" s="42" t="s">
        <v>19</v>
      </c>
      <c r="C11" s="43">
        <v>0.17</v>
      </c>
    </row>
    <row r="12" spans="1:5" ht="15.75" customHeight="1">
      <c r="A12" s="34">
        <v>9</v>
      </c>
      <c r="B12" s="42" t="s">
        <v>8</v>
      </c>
      <c r="C12" s="43">
        <v>0.01</v>
      </c>
    </row>
    <row r="13" spans="1:5" ht="15.75" customHeight="1">
      <c r="A13" s="34">
        <v>10</v>
      </c>
      <c r="B13" s="42" t="s">
        <v>9</v>
      </c>
      <c r="C13" s="43">
        <v>3.5000000000000003E-2</v>
      </c>
    </row>
    <row r="14" spans="1:5" ht="15.75" customHeight="1">
      <c r="A14" s="34">
        <v>11</v>
      </c>
      <c r="B14" s="42" t="s">
        <v>7</v>
      </c>
      <c r="C14" s="43">
        <v>3.7999999999999999E-2</v>
      </c>
    </row>
    <row r="19" spans="5:5">
      <c r="E19" s="30" t="s">
        <v>48</v>
      </c>
    </row>
  </sheetData>
  <sortState xmlns:xlrd2="http://schemas.microsoft.com/office/spreadsheetml/2017/richdata2" ref="A4:C14">
    <sortCondition ref="A7"/>
  </sortState>
  <phoneticPr fontId="6"/>
  <pageMargins left="0.39370078740157483" right="0.39370078740157483" top="0.39370078740157483" bottom="0.39370078740157483" header="0.19685039370078741" footer="0.19685039370078741"/>
  <pageSetup paperSize="9" orientation="portrait" horizontalDpi="4294967293" verticalDpi="1200" r:id="rId1"/>
  <headerFooter alignWithMargins="0">
    <oddHeader>&amp;L&amp;"ＭＳ ゴシック,標準"&amp;F 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8A0A-708C-4807-8F17-C31553F21A59}">
  <dimension ref="A1:M24"/>
  <sheetViews>
    <sheetView showGridLines="0" workbookViewId="0"/>
  </sheetViews>
  <sheetFormatPr defaultRowHeight="18.75"/>
  <cols>
    <col min="1" max="1" width="9" style="45"/>
    <col min="2" max="2" width="9.5" style="45" bestFit="1" customWidth="1"/>
    <col min="3" max="3" width="9" style="45"/>
    <col min="4" max="4" width="6.25" style="45" customWidth="1"/>
    <col min="5" max="10" width="9" style="45"/>
    <col min="11" max="11" width="7.625" style="45" customWidth="1"/>
    <col min="12" max="12" width="4" style="45" customWidth="1"/>
    <col min="13" max="16384" width="9" style="45"/>
  </cols>
  <sheetData>
    <row r="1" spans="1:13">
      <c r="A1" s="45" t="s">
        <v>204</v>
      </c>
    </row>
    <row r="3" spans="1:13">
      <c r="A3" s="45" t="s">
        <v>201</v>
      </c>
    </row>
    <row r="4" spans="1:13">
      <c r="E4" s="45" t="s">
        <v>206</v>
      </c>
      <c r="M4" s="45" t="s">
        <v>207</v>
      </c>
    </row>
    <row r="5" spans="1:13" ht="37.5" customHeight="1">
      <c r="A5" s="47" t="s">
        <v>87</v>
      </c>
      <c r="B5" s="47" t="s">
        <v>88</v>
      </c>
      <c r="C5" s="47" t="s">
        <v>89</v>
      </c>
    </row>
    <row r="6" spans="1:13">
      <c r="A6" s="48">
        <v>1949</v>
      </c>
      <c r="B6" s="97">
        <v>2696640</v>
      </c>
      <c r="C6" s="50">
        <v>4.32</v>
      </c>
    </row>
    <row r="7" spans="1:13">
      <c r="A7" s="48">
        <v>1955</v>
      </c>
      <c r="B7" s="97">
        <v>1730690</v>
      </c>
      <c r="C7" s="50">
        <v>2.37</v>
      </c>
    </row>
    <row r="8" spans="1:13">
      <c r="A8" s="48">
        <v>1960</v>
      </c>
      <c r="B8" s="97">
        <v>1606040</v>
      </c>
      <c r="C8" s="50">
        <v>2</v>
      </c>
    </row>
    <row r="9" spans="1:13">
      <c r="A9" s="48">
        <v>1965</v>
      </c>
      <c r="B9" s="97">
        <v>1823700</v>
      </c>
      <c r="C9" s="50">
        <v>2.14</v>
      </c>
    </row>
    <row r="10" spans="1:13">
      <c r="A10" s="48">
        <v>1973</v>
      </c>
      <c r="B10" s="97">
        <v>2091980</v>
      </c>
      <c r="C10" s="50">
        <v>2.14</v>
      </c>
    </row>
    <row r="11" spans="1:13">
      <c r="A11" s="48">
        <v>1975</v>
      </c>
      <c r="B11" s="97">
        <v>1901440</v>
      </c>
      <c r="C11" s="50">
        <v>1.91</v>
      </c>
    </row>
    <row r="12" spans="1:13">
      <c r="A12" s="48">
        <v>1980</v>
      </c>
      <c r="B12" s="97">
        <v>1576890</v>
      </c>
      <c r="C12" s="50">
        <v>1.75</v>
      </c>
    </row>
    <row r="13" spans="1:13">
      <c r="A13" s="48">
        <v>1985</v>
      </c>
      <c r="B13" s="97">
        <v>1431580</v>
      </c>
      <c r="C13" s="50">
        <v>1.76</v>
      </c>
    </row>
    <row r="14" spans="1:13">
      <c r="A14" s="48">
        <v>1990</v>
      </c>
      <c r="B14" s="97">
        <v>1221590</v>
      </c>
      <c r="C14" s="50">
        <v>1.54</v>
      </c>
    </row>
    <row r="15" spans="1:13">
      <c r="A15" s="48">
        <v>1995</v>
      </c>
      <c r="B15" s="97">
        <v>1187060</v>
      </c>
      <c r="C15" s="50">
        <v>1.42</v>
      </c>
    </row>
    <row r="16" spans="1:13">
      <c r="A16" s="48">
        <v>2000</v>
      </c>
      <c r="B16" s="97">
        <v>1190550</v>
      </c>
      <c r="C16" s="50">
        <v>1.36</v>
      </c>
      <c r="M16" s="45" t="s">
        <v>205</v>
      </c>
    </row>
    <row r="17" spans="1:3">
      <c r="A17" s="48">
        <v>2005</v>
      </c>
      <c r="B17" s="97">
        <v>1062530</v>
      </c>
      <c r="C17" s="50">
        <v>1.26</v>
      </c>
    </row>
    <row r="18" spans="1:3">
      <c r="A18" s="48">
        <v>2010</v>
      </c>
      <c r="B18" s="97">
        <v>1071300</v>
      </c>
      <c r="C18" s="50">
        <v>1.39</v>
      </c>
    </row>
    <row r="19" spans="1:3">
      <c r="A19" s="48">
        <v>2015</v>
      </c>
      <c r="B19" s="97">
        <v>1005680</v>
      </c>
      <c r="C19" s="50">
        <v>1.45</v>
      </c>
    </row>
    <row r="20" spans="1:3">
      <c r="A20" s="48">
        <v>2020</v>
      </c>
      <c r="B20" s="97">
        <v>840835</v>
      </c>
      <c r="C20" s="50">
        <v>1.33</v>
      </c>
    </row>
    <row r="21" spans="1:3">
      <c r="A21" s="48">
        <v>2021</v>
      </c>
      <c r="B21" s="97">
        <v>811622</v>
      </c>
      <c r="C21" s="50">
        <v>1.3</v>
      </c>
    </row>
    <row r="22" spans="1:3">
      <c r="A22" s="48">
        <v>2022</v>
      </c>
      <c r="B22" s="97">
        <v>770747</v>
      </c>
      <c r="C22" s="50">
        <v>1.26</v>
      </c>
    </row>
    <row r="24" spans="1:3">
      <c r="A24" s="45" t="s">
        <v>200</v>
      </c>
    </row>
  </sheetData>
  <phoneticPr fontId="6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N7"/>
  <sheetViews>
    <sheetView workbookViewId="0">
      <selection activeCell="Q25" sqref="Q25"/>
    </sheetView>
  </sheetViews>
  <sheetFormatPr defaultRowHeight="18"/>
  <cols>
    <col min="1" max="1" width="11.875" style="1" customWidth="1"/>
    <col min="2" max="5" width="9" style="1"/>
    <col min="6" max="6" width="2.625" style="1" customWidth="1"/>
    <col min="7" max="7" width="12.125" style="1" customWidth="1"/>
    <col min="8" max="16384" width="9" style="1"/>
  </cols>
  <sheetData>
    <row r="1" spans="1:14">
      <c r="G1" s="3" t="s">
        <v>49</v>
      </c>
      <c r="N1" s="1" t="s">
        <v>50</v>
      </c>
    </row>
    <row r="2" spans="1:14" ht="26.25" customHeight="1">
      <c r="A2" s="37" t="s">
        <v>30</v>
      </c>
      <c r="B2" s="37" t="s">
        <v>0</v>
      </c>
      <c r="C2" s="37" t="s">
        <v>1</v>
      </c>
      <c r="D2" s="37" t="s">
        <v>2</v>
      </c>
      <c r="E2" s="2" t="s">
        <v>70</v>
      </c>
    </row>
    <row r="3" spans="1:14">
      <c r="A3" s="38" t="s">
        <v>6</v>
      </c>
      <c r="B3" s="39">
        <v>3178</v>
      </c>
      <c r="C3" s="39">
        <v>1768</v>
      </c>
      <c r="D3" s="39">
        <v>1556</v>
      </c>
      <c r="E3" s="4">
        <f>SUM(B3:D3)</f>
        <v>6502</v>
      </c>
    </row>
    <row r="4" spans="1:14">
      <c r="A4" s="38" t="s">
        <v>3</v>
      </c>
      <c r="B4" s="39">
        <v>2917</v>
      </c>
      <c r="C4" s="39">
        <v>1363</v>
      </c>
      <c r="D4" s="39">
        <v>1288</v>
      </c>
      <c r="E4" s="4">
        <f>SUM(B4:D4)</f>
        <v>5568</v>
      </c>
    </row>
    <row r="5" spans="1:14">
      <c r="A5" s="38" t="s">
        <v>5</v>
      </c>
      <c r="B5" s="39">
        <v>2886</v>
      </c>
      <c r="C5" s="39">
        <v>1307</v>
      </c>
      <c r="D5" s="39">
        <v>2143</v>
      </c>
      <c r="E5" s="4">
        <f>SUM(B5:D5)</f>
        <v>6336</v>
      </c>
    </row>
    <row r="6" spans="1:14">
      <c r="A6" s="38" t="s">
        <v>4</v>
      </c>
      <c r="B6" s="39">
        <v>1606</v>
      </c>
      <c r="C6" s="39">
        <v>1016</v>
      </c>
      <c r="D6" s="39">
        <v>1610</v>
      </c>
      <c r="E6" s="4">
        <f>SUM(B6:D6)</f>
        <v>4232</v>
      </c>
    </row>
    <row r="7" spans="1:14" ht="30.75" customHeight="1">
      <c r="A7" s="2" t="s">
        <v>70</v>
      </c>
      <c r="B7" s="4">
        <f>SUM(B3:B6)</f>
        <v>10587</v>
      </c>
      <c r="C7" s="4">
        <f>SUM(C3:C6)</f>
        <v>5454</v>
      </c>
      <c r="D7" s="4">
        <f>SUM(D3:D6)</f>
        <v>6597</v>
      </c>
      <c r="E7" s="4">
        <f>SUM(B7:D7)</f>
        <v>22638</v>
      </c>
    </row>
  </sheetData>
  <phoneticPr fontId="6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08"/>
  <sheetViews>
    <sheetView showGridLines="0" workbookViewId="0">
      <selection activeCell="R22" sqref="R22"/>
    </sheetView>
  </sheetViews>
  <sheetFormatPr defaultRowHeight="18"/>
  <cols>
    <col min="1" max="1" width="4" style="1" customWidth="1"/>
    <col min="2" max="2" width="11.875" style="1" customWidth="1"/>
    <col min="3" max="3" width="8" style="1" bestFit="1" customWidth="1"/>
    <col min="4" max="5" width="6.875" style="1" bestFit="1" customWidth="1"/>
    <col min="6" max="6" width="9" style="1"/>
    <col min="7" max="7" width="3.125" style="1" customWidth="1"/>
    <col min="8" max="16384" width="9" style="1"/>
  </cols>
  <sheetData>
    <row r="1" spans="2:13">
      <c r="H1" s="1" t="s">
        <v>209</v>
      </c>
      <c r="M1" s="1" t="s">
        <v>208</v>
      </c>
    </row>
    <row r="2" spans="2:13" ht="26.25" customHeight="1">
      <c r="B2" s="38" t="s">
        <v>30</v>
      </c>
      <c r="C2" s="37" t="s">
        <v>0</v>
      </c>
      <c r="D2" s="2" t="s">
        <v>1</v>
      </c>
      <c r="E2" s="2" t="s">
        <v>2</v>
      </c>
      <c r="F2" s="2" t="s">
        <v>70</v>
      </c>
    </row>
    <row r="3" spans="2:13">
      <c r="B3" s="38" t="s">
        <v>6</v>
      </c>
      <c r="C3" s="39">
        <v>3178</v>
      </c>
      <c r="D3" s="28">
        <v>1768</v>
      </c>
      <c r="E3" s="28">
        <v>1556</v>
      </c>
      <c r="F3" s="4">
        <f>SUM(C3:E3)</f>
        <v>6502</v>
      </c>
    </row>
    <row r="4" spans="2:13">
      <c r="B4" s="38" t="s">
        <v>3</v>
      </c>
      <c r="C4" s="39">
        <v>2917</v>
      </c>
      <c r="D4" s="28">
        <v>1363</v>
      </c>
      <c r="E4" s="28">
        <v>1288</v>
      </c>
      <c r="F4" s="4">
        <f>SUM(C4:E4)</f>
        <v>5568</v>
      </c>
    </row>
    <row r="5" spans="2:13">
      <c r="B5" s="38" t="s">
        <v>5</v>
      </c>
      <c r="C5" s="39">
        <v>2886</v>
      </c>
      <c r="D5" s="28">
        <v>1307</v>
      </c>
      <c r="E5" s="28">
        <v>2143</v>
      </c>
      <c r="F5" s="4">
        <f>SUM(C5:E5)</f>
        <v>6336</v>
      </c>
    </row>
    <row r="6" spans="2:13">
      <c r="B6" s="38" t="s">
        <v>4</v>
      </c>
      <c r="C6" s="39">
        <v>1606</v>
      </c>
      <c r="D6" s="28">
        <v>1016</v>
      </c>
      <c r="E6" s="28">
        <v>1610</v>
      </c>
      <c r="F6" s="4">
        <f>SUM(C6:E6)</f>
        <v>4232</v>
      </c>
    </row>
    <row r="7" spans="2:13" ht="28.5" customHeight="1">
      <c r="B7" s="2" t="s">
        <v>45</v>
      </c>
      <c r="C7" s="4">
        <f>SUM(C3:C6)</f>
        <v>10587</v>
      </c>
      <c r="D7" s="4">
        <f>SUM(D3:D6)</f>
        <v>5454</v>
      </c>
      <c r="E7" s="4">
        <f>SUM(E3:E6)</f>
        <v>6597</v>
      </c>
      <c r="F7" s="4">
        <f>SUM(C7:E7)</f>
        <v>22638</v>
      </c>
    </row>
    <row r="108" spans="2:12" s="29" customFormat="1" ht="31.5" customHeight="1">
      <c r="B108" s="88" t="s">
        <v>188</v>
      </c>
      <c r="G108" s="29" t="s">
        <v>46</v>
      </c>
      <c r="L108" s="29" t="s">
        <v>47</v>
      </c>
    </row>
  </sheetData>
  <phoneticPr fontId="6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1CA7-A966-437B-AEDA-8A84F3923081}">
  <dimension ref="A1:L44"/>
  <sheetViews>
    <sheetView showGridLines="0" topLeftCell="D1" workbookViewId="0">
      <selection activeCell="P46" sqref="P46"/>
    </sheetView>
  </sheetViews>
  <sheetFormatPr defaultRowHeight="18"/>
  <cols>
    <col min="1" max="1" width="3.5" style="26" customWidth="1"/>
    <col min="2" max="2" width="3.125" style="26" customWidth="1"/>
    <col min="3" max="3" width="5.25" style="3" customWidth="1"/>
    <col min="4" max="4" width="25.5" style="26" bestFit="1" customWidth="1"/>
    <col min="5" max="5" width="9" style="26"/>
    <col min="6" max="6" width="2.875" style="26" customWidth="1"/>
    <col min="7" max="10" width="9" style="26"/>
    <col min="11" max="11" width="7" style="26" customWidth="1"/>
    <col min="12" max="16384" width="9" style="26"/>
  </cols>
  <sheetData>
    <row r="1" spans="1:12" ht="24">
      <c r="B1" s="104" t="s">
        <v>216</v>
      </c>
    </row>
    <row r="2" spans="1:12" s="51" customFormat="1" ht="18.75">
      <c r="C2" s="52" t="s">
        <v>217</v>
      </c>
    </row>
    <row r="3" spans="1:12" s="51" customFormat="1" ht="24">
      <c r="C3" s="53" t="s">
        <v>218</v>
      </c>
    </row>
    <row r="4" spans="1:12" s="51" customFormat="1" ht="20.25" customHeight="1">
      <c r="C4" s="54"/>
      <c r="E4" s="51" t="s">
        <v>90</v>
      </c>
      <c r="G4" s="56"/>
    </row>
    <row r="5" spans="1:12" s="54" customFormat="1" ht="21.75" customHeight="1">
      <c r="C5" s="55" t="s">
        <v>91</v>
      </c>
      <c r="D5" s="55" t="s">
        <v>92</v>
      </c>
      <c r="E5" s="55" t="s">
        <v>93</v>
      </c>
      <c r="G5" s="56"/>
      <c r="H5" s="57"/>
      <c r="I5" s="57"/>
      <c r="J5" s="57"/>
      <c r="K5" s="57"/>
      <c r="L5" s="56"/>
    </row>
    <row r="6" spans="1:12" s="51" customFormat="1" ht="18.75">
      <c r="C6" s="55">
        <v>1</v>
      </c>
      <c r="D6" s="63" t="s">
        <v>219</v>
      </c>
      <c r="E6" s="64">
        <v>382504</v>
      </c>
    </row>
    <row r="7" spans="1:12" s="51" customFormat="1" ht="18.75">
      <c r="C7" s="55">
        <v>3</v>
      </c>
      <c r="D7" s="63" t="s">
        <v>220</v>
      </c>
      <c r="E7" s="64">
        <v>231148</v>
      </c>
    </row>
    <row r="8" spans="1:12" s="51" customFormat="1" ht="18.75">
      <c r="C8" s="55">
        <v>16</v>
      </c>
      <c r="D8" s="63" t="s">
        <v>221</v>
      </c>
      <c r="E8" s="64">
        <v>189919</v>
      </c>
    </row>
    <row r="9" spans="1:12" s="51" customFormat="1" ht="18.75">
      <c r="C9" s="55">
        <v>4</v>
      </c>
      <c r="D9" s="63" t="s">
        <v>222</v>
      </c>
      <c r="E9" s="64">
        <v>104533</v>
      </c>
    </row>
    <row r="10" spans="1:12" s="51" customFormat="1" ht="18.75">
      <c r="C10" s="55">
        <v>5</v>
      </c>
      <c r="D10" s="63" t="s">
        <v>223</v>
      </c>
      <c r="E10" s="64">
        <v>75753</v>
      </c>
    </row>
    <row r="11" spans="1:12" s="51" customFormat="1" ht="18.75">
      <c r="C11" s="55">
        <v>7</v>
      </c>
      <c r="D11" s="63" t="s">
        <v>224</v>
      </c>
      <c r="E11" s="64">
        <v>44440</v>
      </c>
    </row>
    <row r="12" spans="1:12" s="51" customFormat="1" ht="18.75">
      <c r="C12" s="55">
        <v>6</v>
      </c>
      <c r="D12" s="63" t="s">
        <v>225</v>
      </c>
      <c r="E12" s="64">
        <v>30208</v>
      </c>
    </row>
    <row r="13" spans="1:12" s="51" customFormat="1" ht="18.75">
      <c r="C13" s="55">
        <v>8</v>
      </c>
      <c r="D13" s="63" t="s">
        <v>226</v>
      </c>
      <c r="E13" s="64">
        <v>21037</v>
      </c>
    </row>
    <row r="14" spans="1:12" s="51" customFormat="1" ht="18.75">
      <c r="C14" s="55">
        <v>15</v>
      </c>
      <c r="D14" s="63" t="s">
        <v>227</v>
      </c>
      <c r="E14" s="64">
        <v>18638</v>
      </c>
    </row>
    <row r="15" spans="1:12" s="51" customFormat="1" ht="18.75">
      <c r="B15"/>
      <c r="C15" s="55">
        <v>2</v>
      </c>
      <c r="D15" s="63" t="s">
        <v>228</v>
      </c>
      <c r="E15" s="64">
        <v>15448</v>
      </c>
    </row>
    <row r="16" spans="1:12" s="51" customFormat="1" ht="18.75">
      <c r="A16"/>
      <c r="B16"/>
      <c r="C16" s="55">
        <v>14</v>
      </c>
      <c r="D16" s="63" t="s">
        <v>229</v>
      </c>
      <c r="E16" s="64">
        <v>11396</v>
      </c>
    </row>
    <row r="17" spans="1:11" s="51" customFormat="1" ht="18.75">
      <c r="A17"/>
      <c r="B17"/>
      <c r="C17" s="55">
        <v>13</v>
      </c>
      <c r="D17" s="63" t="s">
        <v>230</v>
      </c>
      <c r="E17" s="64">
        <v>6856</v>
      </c>
    </row>
    <row r="18" spans="1:11" s="51" customFormat="1" ht="18.75">
      <c r="A18"/>
      <c r="B18"/>
      <c r="C18" s="55">
        <v>12</v>
      </c>
      <c r="D18" s="63" t="s">
        <v>231</v>
      </c>
      <c r="E18" s="64">
        <v>3573</v>
      </c>
    </row>
    <row r="19" spans="1:11" s="51" customFormat="1" ht="18.75">
      <c r="A19"/>
      <c r="B19"/>
      <c r="C19" s="55">
        <v>11</v>
      </c>
      <c r="D19" s="63" t="s">
        <v>232</v>
      </c>
      <c r="E19" s="64">
        <v>2491</v>
      </c>
    </row>
    <row r="20" spans="1:11" s="51" customFormat="1" ht="18.75">
      <c r="A20"/>
      <c r="B20"/>
      <c r="C20" s="55">
        <v>9</v>
      </c>
      <c r="D20" s="63" t="s">
        <v>233</v>
      </c>
      <c r="E20" s="64">
        <v>1587</v>
      </c>
    </row>
    <row r="21" spans="1:11" s="51" customFormat="1" ht="18.75">
      <c r="A21"/>
      <c r="B21"/>
      <c r="C21" s="55">
        <v>10</v>
      </c>
      <c r="D21" s="63" t="s">
        <v>234</v>
      </c>
      <c r="E21" s="64">
        <v>1089</v>
      </c>
    </row>
    <row r="22" spans="1:11">
      <c r="A22"/>
      <c r="B22"/>
      <c r="C22"/>
      <c r="D22"/>
      <c r="E22"/>
    </row>
    <row r="23" spans="1:11">
      <c r="A23"/>
      <c r="B23"/>
      <c r="C23"/>
      <c r="D23"/>
      <c r="E23"/>
    </row>
    <row r="24" spans="1:11" s="51" customFormat="1" ht="20.25" customHeight="1">
      <c r="C24" s="54"/>
      <c r="E24" s="51" t="s">
        <v>90</v>
      </c>
      <c r="G24" s="56"/>
    </row>
    <row r="25" spans="1:11" s="54" customFormat="1" ht="21.75" customHeight="1">
      <c r="C25" s="55" t="s">
        <v>91</v>
      </c>
      <c r="D25" s="55" t="s">
        <v>92</v>
      </c>
      <c r="E25" s="55" t="s">
        <v>93</v>
      </c>
      <c r="H25" s="57"/>
      <c r="I25" s="57"/>
      <c r="J25" s="57"/>
      <c r="K25" s="57"/>
    </row>
    <row r="26" spans="1:11" s="51" customFormat="1" ht="18.75">
      <c r="C26" s="55">
        <v>1</v>
      </c>
      <c r="D26" s="58" t="s">
        <v>219</v>
      </c>
      <c r="E26" s="59">
        <v>382504</v>
      </c>
    </row>
    <row r="27" spans="1:11" s="51" customFormat="1" ht="18.75">
      <c r="C27" s="55">
        <v>3</v>
      </c>
      <c r="D27" s="58" t="s">
        <v>220</v>
      </c>
      <c r="E27" s="59">
        <v>231148</v>
      </c>
    </row>
    <row r="28" spans="1:11" s="51" customFormat="1" ht="18.75">
      <c r="C28" s="55">
        <v>16</v>
      </c>
      <c r="D28" s="58" t="s">
        <v>221</v>
      </c>
      <c r="E28" s="59">
        <v>189919</v>
      </c>
    </row>
    <row r="29" spans="1:11" s="51" customFormat="1" ht="18.75">
      <c r="C29" s="55">
        <v>4</v>
      </c>
      <c r="D29" s="58" t="s">
        <v>222</v>
      </c>
      <c r="E29" s="59">
        <v>104533</v>
      </c>
    </row>
    <row r="30" spans="1:11" s="51" customFormat="1" ht="18.75">
      <c r="C30" s="55">
        <v>5</v>
      </c>
      <c r="D30" s="58" t="s">
        <v>223</v>
      </c>
      <c r="E30" s="59">
        <v>75753</v>
      </c>
    </row>
    <row r="31" spans="1:11" s="51" customFormat="1" ht="18.75">
      <c r="C31" s="55">
        <v>7</v>
      </c>
      <c r="D31" s="58" t="s">
        <v>224</v>
      </c>
      <c r="E31" s="59">
        <v>44440</v>
      </c>
    </row>
    <row r="32" spans="1:11" s="51" customFormat="1" ht="18.75">
      <c r="C32" s="55">
        <v>6</v>
      </c>
      <c r="D32" s="58" t="s">
        <v>225</v>
      </c>
      <c r="E32" s="59">
        <v>30208</v>
      </c>
    </row>
    <row r="33" spans="2:12" s="51" customFormat="1" ht="18.75">
      <c r="C33" s="55">
        <v>8</v>
      </c>
      <c r="D33" s="58" t="s">
        <v>226</v>
      </c>
      <c r="E33" s="59">
        <v>21037</v>
      </c>
    </row>
    <row r="34" spans="2:12" s="51" customFormat="1" ht="18.75">
      <c r="C34" s="55">
        <v>15</v>
      </c>
      <c r="D34" s="58" t="s">
        <v>227</v>
      </c>
      <c r="E34" s="59">
        <v>18638</v>
      </c>
    </row>
    <row r="35" spans="2:12" s="51" customFormat="1" ht="19.5" thickBot="1">
      <c r="B35" s="105"/>
      <c r="C35" s="60">
        <v>2</v>
      </c>
      <c r="D35" s="61" t="s">
        <v>228</v>
      </c>
      <c r="E35" s="62">
        <v>15448</v>
      </c>
    </row>
    <row r="36" spans="2:12" s="51" customFormat="1" ht="18.75">
      <c r="B36" s="106"/>
      <c r="C36" s="107">
        <v>14</v>
      </c>
      <c r="D36" s="108" t="s">
        <v>229</v>
      </c>
      <c r="E36" s="109">
        <v>11396</v>
      </c>
    </row>
    <row r="37" spans="2:12" s="51" customFormat="1" ht="18.75">
      <c r="B37" s="106"/>
      <c r="C37" s="68">
        <v>13</v>
      </c>
      <c r="D37" s="63" t="s">
        <v>230</v>
      </c>
      <c r="E37" s="64">
        <v>6856</v>
      </c>
    </row>
    <row r="38" spans="2:12" s="51" customFormat="1" ht="18.75">
      <c r="B38" s="106"/>
      <c r="C38" s="68">
        <v>12</v>
      </c>
      <c r="D38" s="63" t="s">
        <v>231</v>
      </c>
      <c r="E38" s="64">
        <v>3573</v>
      </c>
    </row>
    <row r="39" spans="2:12" s="51" customFormat="1" ht="18.75">
      <c r="B39" s="106"/>
      <c r="C39" s="68">
        <v>11</v>
      </c>
      <c r="D39" s="63" t="s">
        <v>232</v>
      </c>
      <c r="E39" s="64">
        <v>2491</v>
      </c>
    </row>
    <row r="40" spans="2:12" s="51" customFormat="1" ht="18.75">
      <c r="B40" s="106"/>
      <c r="C40" s="68">
        <v>9</v>
      </c>
      <c r="D40" s="63" t="s">
        <v>233</v>
      </c>
      <c r="E40" s="64">
        <v>1587</v>
      </c>
    </row>
    <row r="41" spans="2:12" s="51" customFormat="1" ht="18.75">
      <c r="B41" s="106"/>
      <c r="C41" s="68">
        <v>10</v>
      </c>
      <c r="D41" s="63" t="s">
        <v>234</v>
      </c>
      <c r="E41" s="64">
        <v>1089</v>
      </c>
    </row>
    <row r="42" spans="2:12">
      <c r="B42" s="110"/>
      <c r="C42" s="111" t="s">
        <v>235</v>
      </c>
      <c r="D42" s="38" t="s">
        <v>236</v>
      </c>
      <c r="E42" s="112">
        <f>SUM(E36:E41)</f>
        <v>26992</v>
      </c>
    </row>
    <row r="43" spans="2:12" customFormat="1" ht="13.5"/>
    <row r="44" spans="2:12" ht="19.5">
      <c r="L44" s="56"/>
    </row>
  </sheetData>
  <phoneticPr fontId="6"/>
  <pageMargins left="0.7" right="0.7" top="0.75" bottom="0.75" header="0.3" footer="0.3"/>
  <pageSetup paperSize="9" orientation="portrait" r:id="rId1"/>
  <ignoredErrors>
    <ignoredError sqref="E42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1B30-E755-4BAD-B760-6FC94A2D1209}">
  <dimension ref="B1:K61"/>
  <sheetViews>
    <sheetView showGridLines="0" workbookViewId="0">
      <selection activeCell="J33" sqref="J33"/>
    </sheetView>
  </sheetViews>
  <sheetFormatPr defaultRowHeight="18.75"/>
  <cols>
    <col min="1" max="1" width="3.875" style="51" customWidth="1"/>
    <col min="2" max="2" width="9.25" style="51" customWidth="1"/>
    <col min="3" max="3" width="10.75" style="51" customWidth="1"/>
    <col min="4" max="4" width="14.125" style="51" customWidth="1"/>
    <col min="5" max="5" width="4.75" style="51" customWidth="1"/>
    <col min="6" max="16384" width="9" style="51"/>
  </cols>
  <sheetData>
    <row r="1" spans="2:7">
      <c r="B1" s="118" t="s">
        <v>116</v>
      </c>
      <c r="C1" s="118"/>
      <c r="D1" s="118"/>
      <c r="E1" s="118"/>
      <c r="F1" s="118"/>
      <c r="G1" s="118"/>
    </row>
    <row r="2" spans="2:7" ht="10.5" customHeight="1">
      <c r="B2" s="75"/>
      <c r="D2" s="79"/>
    </row>
    <row r="3" spans="2:7" ht="46.5" customHeight="1">
      <c r="B3" s="80" t="s">
        <v>117</v>
      </c>
      <c r="C3" s="81" t="s">
        <v>118</v>
      </c>
      <c r="D3" s="81" t="s">
        <v>119</v>
      </c>
    </row>
    <row r="4" spans="2:7">
      <c r="B4" s="82" t="s">
        <v>120</v>
      </c>
      <c r="C4" s="83">
        <v>28.5</v>
      </c>
      <c r="D4" s="83">
        <v>44.2</v>
      </c>
    </row>
    <row r="5" spans="2:7">
      <c r="B5" s="82" t="s">
        <v>121</v>
      </c>
      <c r="C5" s="83">
        <v>55.2</v>
      </c>
      <c r="D5" s="83">
        <v>63.5</v>
      </c>
    </row>
    <row r="6" spans="2:7">
      <c r="B6" s="82" t="s">
        <v>122</v>
      </c>
      <c r="C6" s="83">
        <v>45.2</v>
      </c>
      <c r="D6" s="83">
        <v>62.7</v>
      </c>
    </row>
    <row r="7" spans="2:7">
      <c r="B7" s="82" t="s">
        <v>123</v>
      </c>
      <c r="C7" s="83">
        <v>25.2</v>
      </c>
      <c r="D7" s="83">
        <v>48.8</v>
      </c>
    </row>
    <row r="8" spans="2:7">
      <c r="B8" s="82" t="s">
        <v>124</v>
      </c>
      <c r="C8" s="83">
        <v>55.6</v>
      </c>
      <c r="D8" s="83">
        <v>64.2</v>
      </c>
    </row>
    <row r="9" spans="2:7">
      <c r="B9" s="82" t="s">
        <v>125</v>
      </c>
      <c r="C9" s="83">
        <v>39.799999999999997</v>
      </c>
      <c r="D9" s="83">
        <v>68.7</v>
      </c>
    </row>
    <row r="10" spans="2:7">
      <c r="B10" s="82" t="s">
        <v>126</v>
      </c>
      <c r="C10" s="83">
        <v>29.6</v>
      </c>
      <c r="D10" s="83">
        <v>52.9</v>
      </c>
    </row>
    <row r="11" spans="2:7">
      <c r="B11" s="82" t="s">
        <v>127</v>
      </c>
      <c r="C11" s="83">
        <v>31.1</v>
      </c>
      <c r="D11" s="83">
        <v>48.4</v>
      </c>
    </row>
    <row r="12" spans="2:7">
      <c r="B12" s="82" t="s">
        <v>128</v>
      </c>
      <c r="C12" s="83">
        <v>30.9</v>
      </c>
      <c r="D12" s="83">
        <v>50.6</v>
      </c>
    </row>
    <row r="13" spans="2:7">
      <c r="B13" s="82" t="s">
        <v>129</v>
      </c>
      <c r="C13" s="83">
        <v>42.5</v>
      </c>
      <c r="D13" s="83">
        <v>58.3</v>
      </c>
    </row>
    <row r="14" spans="2:7">
      <c r="B14" s="82" t="s">
        <v>130</v>
      </c>
      <c r="C14" s="83">
        <v>23.9</v>
      </c>
      <c r="D14" s="83">
        <v>42.1</v>
      </c>
    </row>
    <row r="15" spans="2:7">
      <c r="B15" s="82" t="s">
        <v>131</v>
      </c>
      <c r="C15" s="83">
        <v>26</v>
      </c>
      <c r="D15" s="83">
        <v>43.3</v>
      </c>
    </row>
    <row r="16" spans="2:7">
      <c r="B16" s="82" t="s">
        <v>132</v>
      </c>
      <c r="C16" s="83">
        <v>30.6</v>
      </c>
      <c r="D16" s="83">
        <v>46.4</v>
      </c>
    </row>
    <row r="17" spans="2:11">
      <c r="B17" s="82" t="s">
        <v>133</v>
      </c>
      <c r="C17" s="83">
        <v>22.7</v>
      </c>
      <c r="D17" s="83">
        <v>39.4</v>
      </c>
    </row>
    <row r="18" spans="2:11">
      <c r="B18" s="82" t="s">
        <v>134</v>
      </c>
      <c r="C18" s="83">
        <v>57.5</v>
      </c>
      <c r="D18" s="83">
        <v>60.9</v>
      </c>
    </row>
    <row r="19" spans="2:11">
      <c r="B19" s="82" t="s">
        <v>135</v>
      </c>
      <c r="C19" s="83">
        <v>61.1</v>
      </c>
      <c r="D19" s="83">
        <v>63.6</v>
      </c>
    </row>
    <row r="20" spans="2:11">
      <c r="B20" s="82" t="s">
        <v>136</v>
      </c>
      <c r="C20" s="83">
        <v>64</v>
      </c>
      <c r="D20" s="83">
        <v>64.3</v>
      </c>
    </row>
    <row r="21" spans="2:11">
      <c r="B21" s="82" t="s">
        <v>137</v>
      </c>
      <c r="C21" s="83">
        <v>62.8</v>
      </c>
      <c r="D21" s="83">
        <v>69.5</v>
      </c>
      <c r="F21" s="84" t="s">
        <v>147</v>
      </c>
      <c r="G21" s="85"/>
      <c r="H21" s="85"/>
      <c r="I21" s="85"/>
      <c r="J21" s="85"/>
    </row>
    <row r="22" spans="2:11">
      <c r="B22" s="82" t="s">
        <v>139</v>
      </c>
      <c r="C22" s="83">
        <v>51.4</v>
      </c>
      <c r="D22" s="83">
        <v>59.1</v>
      </c>
      <c r="F22" s="85" t="s">
        <v>210</v>
      </c>
      <c r="G22" s="85"/>
      <c r="H22" s="85"/>
      <c r="I22" s="85"/>
      <c r="J22" s="85"/>
    </row>
    <row r="23" spans="2:11">
      <c r="B23" s="82" t="s">
        <v>141</v>
      </c>
      <c r="C23" s="83">
        <v>57.3</v>
      </c>
      <c r="D23" s="83">
        <v>56.6</v>
      </c>
      <c r="F23" s="86" t="s">
        <v>211</v>
      </c>
      <c r="G23" s="85"/>
      <c r="H23" s="85"/>
      <c r="I23" s="85"/>
      <c r="J23" s="85"/>
    </row>
    <row r="24" spans="2:11">
      <c r="B24" s="82" t="s">
        <v>143</v>
      </c>
      <c r="C24" s="83">
        <v>43.9</v>
      </c>
      <c r="D24" s="83">
        <v>50.3</v>
      </c>
      <c r="F24" s="86" t="s">
        <v>212</v>
      </c>
      <c r="G24" s="85"/>
      <c r="H24" s="85"/>
      <c r="I24" s="85"/>
      <c r="J24" s="85"/>
    </row>
    <row r="25" spans="2:11">
      <c r="B25" s="82" t="s">
        <v>145</v>
      </c>
      <c r="C25" s="83">
        <v>27.4</v>
      </c>
      <c r="D25" s="83">
        <v>50.1</v>
      </c>
      <c r="F25" s="85" t="s">
        <v>152</v>
      </c>
      <c r="G25" s="85"/>
      <c r="H25" s="85"/>
      <c r="I25" s="85"/>
      <c r="J25" s="85"/>
    </row>
    <row r="26" spans="2:11">
      <c r="B26" s="82" t="s">
        <v>146</v>
      </c>
      <c r="C26" s="83">
        <v>36.9</v>
      </c>
      <c r="D26" s="83">
        <v>46.3</v>
      </c>
      <c r="F26" s="86" t="s">
        <v>154</v>
      </c>
      <c r="G26" s="85"/>
      <c r="H26" s="85"/>
      <c r="I26" s="85"/>
      <c r="J26" s="85"/>
      <c r="K26" s="85"/>
    </row>
    <row r="27" spans="2:11">
      <c r="B27" s="82" t="s">
        <v>148</v>
      </c>
      <c r="C27" s="83">
        <v>43.7</v>
      </c>
      <c r="D27" s="83">
        <v>53</v>
      </c>
      <c r="F27" s="85" t="s">
        <v>156</v>
      </c>
      <c r="G27" s="85"/>
      <c r="H27" s="85"/>
      <c r="I27" s="85"/>
      <c r="J27" s="85"/>
      <c r="K27" s="85"/>
    </row>
    <row r="28" spans="2:11">
      <c r="B28" s="82" t="s">
        <v>149</v>
      </c>
      <c r="C28" s="83">
        <v>33.700000000000003</v>
      </c>
      <c r="D28" s="83">
        <v>45</v>
      </c>
      <c r="F28" s="86" t="s">
        <v>158</v>
      </c>
      <c r="G28" s="85"/>
      <c r="H28" s="85"/>
      <c r="I28" s="85"/>
      <c r="J28" s="85"/>
      <c r="K28" s="85"/>
    </row>
    <row r="29" spans="2:11">
      <c r="B29" s="82" t="s">
        <v>150</v>
      </c>
      <c r="C29" s="83">
        <v>41.1</v>
      </c>
      <c r="D29" s="83">
        <v>48.1</v>
      </c>
      <c r="F29" s="85"/>
      <c r="G29" s="85"/>
      <c r="H29" s="85"/>
      <c r="I29" s="85"/>
      <c r="J29" s="85"/>
      <c r="K29" s="85"/>
    </row>
    <row r="30" spans="2:11">
      <c r="B30" s="82" t="s">
        <v>151</v>
      </c>
      <c r="C30" s="83">
        <v>31.1</v>
      </c>
      <c r="D30" s="83">
        <v>43.2</v>
      </c>
      <c r="F30" s="85"/>
      <c r="G30" s="87"/>
      <c r="H30" s="85"/>
      <c r="I30" s="85"/>
      <c r="J30" s="85"/>
      <c r="K30" s="85"/>
    </row>
    <row r="31" spans="2:11">
      <c r="B31" s="82" t="s">
        <v>153</v>
      </c>
      <c r="C31" s="83">
        <v>28.7</v>
      </c>
      <c r="D31" s="83">
        <v>38.4</v>
      </c>
      <c r="F31" s="85"/>
      <c r="G31" s="85"/>
      <c r="H31" s="85"/>
      <c r="I31" s="85"/>
      <c r="J31" s="85"/>
      <c r="K31" s="85"/>
    </row>
    <row r="32" spans="2:11">
      <c r="B32" s="82" t="s">
        <v>155</v>
      </c>
      <c r="C32" s="83">
        <v>36.799999999999997</v>
      </c>
      <c r="D32" s="83">
        <v>44.2</v>
      </c>
      <c r="F32" s="85"/>
      <c r="G32" s="85"/>
      <c r="H32" s="85"/>
      <c r="I32" s="85"/>
      <c r="J32" s="85"/>
      <c r="K32" s="85"/>
    </row>
    <row r="33" spans="2:11">
      <c r="B33" s="82" t="s">
        <v>157</v>
      </c>
      <c r="C33" s="83">
        <v>51.5</v>
      </c>
      <c r="D33" s="83">
        <v>48.1</v>
      </c>
      <c r="F33" s="85"/>
      <c r="G33" s="85"/>
      <c r="H33" s="85"/>
      <c r="I33" s="85"/>
      <c r="J33" s="85"/>
      <c r="K33" s="85"/>
    </row>
    <row r="34" spans="2:11">
      <c r="B34" s="82" t="s">
        <v>159</v>
      </c>
      <c r="C34" s="83">
        <v>60</v>
      </c>
      <c r="D34" s="83">
        <v>66.599999999999994</v>
      </c>
      <c r="F34" s="85"/>
      <c r="G34" s="85"/>
      <c r="H34" s="85"/>
      <c r="I34" s="85"/>
      <c r="J34" s="85"/>
      <c r="K34" s="85"/>
    </row>
    <row r="35" spans="2:11">
      <c r="B35" s="82" t="s">
        <v>160</v>
      </c>
      <c r="C35" s="83">
        <v>62.4</v>
      </c>
      <c r="D35" s="83">
        <v>71.900000000000006</v>
      </c>
      <c r="F35" s="85" t="s">
        <v>166</v>
      </c>
      <c r="G35" s="85"/>
      <c r="H35" s="85"/>
      <c r="I35" s="85"/>
      <c r="J35" s="85"/>
      <c r="K35" s="85"/>
    </row>
    <row r="36" spans="2:11">
      <c r="B36" s="82" t="s">
        <v>161</v>
      </c>
      <c r="C36" s="83">
        <v>40.1</v>
      </c>
      <c r="D36" s="83">
        <v>50.7</v>
      </c>
      <c r="F36" s="85" t="s">
        <v>168</v>
      </c>
      <c r="G36" s="85"/>
      <c r="H36" s="85"/>
      <c r="I36" s="85"/>
      <c r="J36" s="85"/>
      <c r="K36" s="85"/>
    </row>
    <row r="37" spans="2:11">
      <c r="B37" s="82" t="s">
        <v>162</v>
      </c>
      <c r="C37" s="83">
        <v>40.9</v>
      </c>
      <c r="D37" s="83">
        <v>48.9</v>
      </c>
      <c r="F37" s="86" t="s">
        <v>170</v>
      </c>
      <c r="G37" s="85"/>
      <c r="H37" s="85"/>
      <c r="I37" s="85"/>
      <c r="J37" s="85"/>
      <c r="K37" s="85"/>
    </row>
    <row r="38" spans="2:11">
      <c r="B38" s="82" t="s">
        <v>163</v>
      </c>
      <c r="C38" s="83">
        <v>37.799999999999997</v>
      </c>
      <c r="D38" s="83">
        <v>49</v>
      </c>
      <c r="F38" s="86" t="s">
        <v>172</v>
      </c>
      <c r="G38" s="85"/>
      <c r="H38" s="85"/>
      <c r="I38" s="85"/>
      <c r="J38" s="85"/>
      <c r="K38" s="85"/>
    </row>
    <row r="39" spans="2:11">
      <c r="B39" s="82" t="s">
        <v>164</v>
      </c>
      <c r="C39" s="83">
        <v>45.9</v>
      </c>
      <c r="D39" s="83">
        <v>57.3</v>
      </c>
      <c r="K39" s="85"/>
    </row>
    <row r="40" spans="2:11">
      <c r="B40" s="82" t="s">
        <v>165</v>
      </c>
      <c r="C40" s="83">
        <v>42.7</v>
      </c>
      <c r="D40" s="83">
        <v>57.5</v>
      </c>
      <c r="K40" s="85"/>
    </row>
    <row r="41" spans="2:11">
      <c r="B41" s="82" t="s">
        <v>167</v>
      </c>
      <c r="C41" s="83">
        <v>38.299999999999997</v>
      </c>
      <c r="D41" s="83">
        <v>50.9</v>
      </c>
      <c r="K41" s="85"/>
    </row>
    <row r="42" spans="2:11">
      <c r="B42" s="82" t="s">
        <v>169</v>
      </c>
      <c r="C42" s="83">
        <v>66.8</v>
      </c>
      <c r="D42" s="83">
        <v>64.099999999999994</v>
      </c>
      <c r="K42" s="85"/>
    </row>
    <row r="43" spans="2:11">
      <c r="B43" s="82" t="s">
        <v>171</v>
      </c>
      <c r="C43" s="83">
        <v>35.700000000000003</v>
      </c>
      <c r="D43" s="83">
        <v>49.5</v>
      </c>
      <c r="K43" s="85"/>
    </row>
    <row r="44" spans="2:11">
      <c r="B44" s="82" t="s">
        <v>173</v>
      </c>
      <c r="C44" s="83">
        <v>45.2</v>
      </c>
      <c r="D44" s="83">
        <v>60.8</v>
      </c>
    </row>
    <row r="45" spans="2:11">
      <c r="B45" s="82" t="s">
        <v>174</v>
      </c>
      <c r="C45" s="83">
        <v>44.4</v>
      </c>
      <c r="D45" s="83">
        <v>57</v>
      </c>
    </row>
    <row r="46" spans="2:11">
      <c r="B46" s="82" t="s">
        <v>175</v>
      </c>
      <c r="C46" s="83">
        <v>48.1</v>
      </c>
      <c r="D46" s="83">
        <v>63</v>
      </c>
    </row>
    <row r="47" spans="2:11">
      <c r="B47" s="82" t="s">
        <v>176</v>
      </c>
      <c r="C47" s="83">
        <v>35.700000000000003</v>
      </c>
      <c r="D47" s="83">
        <v>52.2</v>
      </c>
    </row>
    <row r="48" spans="2:11">
      <c r="B48" s="82" t="s">
        <v>177</v>
      </c>
      <c r="C48" s="83">
        <v>46.1</v>
      </c>
      <c r="D48" s="83">
        <v>63.8</v>
      </c>
    </row>
    <row r="49" spans="2:4">
      <c r="B49" s="82" t="s">
        <v>178</v>
      </c>
      <c r="C49" s="83">
        <v>36.799999999999997</v>
      </c>
      <c r="D49" s="83">
        <v>57.2</v>
      </c>
    </row>
    <row r="50" spans="2:4">
      <c r="B50" s="82" t="s">
        <v>179</v>
      </c>
      <c r="C50" s="83">
        <v>33.4</v>
      </c>
      <c r="D50" s="83">
        <v>61.3</v>
      </c>
    </row>
    <row r="52" spans="2:4">
      <c r="B52" s="78" t="s">
        <v>180</v>
      </c>
    </row>
    <row r="53" spans="2:4">
      <c r="B53" s="78" t="s">
        <v>181</v>
      </c>
    </row>
    <row r="54" spans="2:4">
      <c r="B54" s="78" t="s">
        <v>182</v>
      </c>
    </row>
    <row r="55" spans="2:4">
      <c r="B55" s="78" t="s">
        <v>183</v>
      </c>
    </row>
    <row r="56" spans="2:4">
      <c r="B56" s="78" t="s">
        <v>184</v>
      </c>
    </row>
    <row r="58" spans="2:4">
      <c r="B58" s="75" t="s">
        <v>138</v>
      </c>
    </row>
    <row r="59" spans="2:4">
      <c r="B59" s="75" t="s">
        <v>140</v>
      </c>
    </row>
    <row r="60" spans="2:4">
      <c r="B60" s="75" t="s">
        <v>142</v>
      </c>
    </row>
    <row r="61" spans="2:4">
      <c r="B61" s="75" t="s">
        <v>144</v>
      </c>
    </row>
  </sheetData>
  <mergeCells count="1">
    <mergeCell ref="B1:G1"/>
  </mergeCells>
  <phoneticPr fontId="6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8"/>
  <sheetViews>
    <sheetView showGridLines="0" workbookViewId="0">
      <selection activeCell="P22" sqref="P22"/>
    </sheetView>
  </sheetViews>
  <sheetFormatPr defaultRowHeight="18"/>
  <cols>
    <col min="1" max="1" width="18.125" style="1" customWidth="1"/>
    <col min="2" max="16384" width="9" style="1"/>
  </cols>
  <sheetData>
    <row r="1" spans="1:4" ht="24">
      <c r="A1" s="25" t="s">
        <v>31</v>
      </c>
    </row>
    <row r="3" spans="1:4">
      <c r="A3" s="1" t="s">
        <v>39</v>
      </c>
    </row>
    <row r="4" spans="1:4">
      <c r="A4" s="1" t="s">
        <v>40</v>
      </c>
    </row>
    <row r="5" spans="1:4">
      <c r="A5" s="1" t="s">
        <v>41</v>
      </c>
    </row>
    <row r="7" spans="1:4">
      <c r="A7" s="119" t="s">
        <v>71</v>
      </c>
      <c r="B7" s="2" t="s">
        <v>32</v>
      </c>
      <c r="C7" s="2" t="s">
        <v>33</v>
      </c>
      <c r="D7" s="2" t="s">
        <v>34</v>
      </c>
    </row>
    <row r="8" spans="1:4">
      <c r="A8" s="120"/>
      <c r="B8" s="2" t="s">
        <v>42</v>
      </c>
      <c r="C8" s="2" t="s">
        <v>43</v>
      </c>
      <c r="D8" s="2" t="s">
        <v>44</v>
      </c>
    </row>
    <row r="9" spans="1:4">
      <c r="A9" s="21" t="s">
        <v>35</v>
      </c>
      <c r="B9" s="89">
        <v>511.1</v>
      </c>
      <c r="C9" s="89">
        <v>513.70000000000005</v>
      </c>
      <c r="D9" s="89">
        <v>511.7</v>
      </c>
    </row>
    <row r="10" spans="1:4">
      <c r="A10" s="21" t="s">
        <v>36</v>
      </c>
      <c r="B10" s="89">
        <v>485.5</v>
      </c>
      <c r="C10" s="89">
        <v>478.8</v>
      </c>
      <c r="D10" s="89">
        <v>482.4</v>
      </c>
    </row>
    <row r="11" spans="1:4">
      <c r="A11" s="21" t="s">
        <v>37</v>
      </c>
      <c r="B11" s="89">
        <v>469</v>
      </c>
      <c r="C11" s="89">
        <v>456</v>
      </c>
      <c r="D11" s="89">
        <v>462.1</v>
      </c>
    </row>
    <row r="12" spans="1:4">
      <c r="A12" s="21" t="s">
        <v>38</v>
      </c>
      <c r="B12" s="89">
        <v>463</v>
      </c>
      <c r="C12" s="89">
        <v>450.4</v>
      </c>
      <c r="D12" s="89">
        <v>453</v>
      </c>
    </row>
    <row r="14" spans="1:4">
      <c r="A14" s="26"/>
      <c r="B14" s="26"/>
      <c r="C14" s="26"/>
    </row>
    <row r="15" spans="1:4">
      <c r="A15" s="27" t="s">
        <v>189</v>
      </c>
      <c r="B15" s="26"/>
      <c r="C15" s="26"/>
    </row>
    <row r="16" spans="1:4">
      <c r="A16" s="1" t="s">
        <v>72</v>
      </c>
    </row>
    <row r="17" spans="1:1">
      <c r="A17" s="1" t="s">
        <v>73</v>
      </c>
    </row>
    <row r="18" spans="1:1">
      <c r="A18" s="1" t="s">
        <v>74</v>
      </c>
    </row>
  </sheetData>
  <mergeCells count="1">
    <mergeCell ref="A7:A8"/>
  </mergeCells>
  <phoneticPr fontId="6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7"/>
  <sheetViews>
    <sheetView showGridLines="0" workbookViewId="0"/>
  </sheetViews>
  <sheetFormatPr defaultRowHeight="18"/>
  <cols>
    <col min="1" max="1" width="2.875" style="1" customWidth="1"/>
    <col min="2" max="2" width="5.5" style="1" customWidth="1"/>
    <col min="3" max="5" width="13.625" style="1" customWidth="1"/>
    <col min="6" max="6" width="3.375" style="1" customWidth="1"/>
    <col min="7" max="16384" width="9" style="1"/>
  </cols>
  <sheetData>
    <row r="1" spans="2:5" ht="24.75" customHeight="1">
      <c r="B1" s="23" t="s">
        <v>21</v>
      </c>
    </row>
    <row r="2" spans="2:5" ht="30" customHeight="1">
      <c r="B2" s="24"/>
      <c r="C2" s="90" t="s">
        <v>190</v>
      </c>
      <c r="D2" s="2" t="s">
        <v>22</v>
      </c>
      <c r="E2" s="2" t="s">
        <v>23</v>
      </c>
    </row>
    <row r="3" spans="2:5">
      <c r="B3" s="2" t="s">
        <v>24</v>
      </c>
      <c r="C3" s="91">
        <v>0.12</v>
      </c>
      <c r="D3" s="91">
        <v>1.7</v>
      </c>
      <c r="E3" s="39">
        <v>65890</v>
      </c>
    </row>
    <row r="4" spans="2:5">
      <c r="B4" s="2" t="s">
        <v>25</v>
      </c>
      <c r="C4" s="91">
        <v>0.15</v>
      </c>
      <c r="D4" s="91">
        <v>1.1000000000000001</v>
      </c>
      <c r="E4" s="39">
        <v>55236</v>
      </c>
    </row>
    <row r="5" spans="2:5">
      <c r="B5" s="2" t="s">
        <v>26</v>
      </c>
      <c r="C5" s="91">
        <v>0.28000000000000003</v>
      </c>
      <c r="D5" s="91">
        <v>0.75</v>
      </c>
      <c r="E5" s="39">
        <v>110589</v>
      </c>
    </row>
    <row r="6" spans="2:5">
      <c r="B6" s="2" t="s">
        <v>27</v>
      </c>
      <c r="C6" s="91">
        <v>0.3</v>
      </c>
      <c r="D6" s="91">
        <v>1.76</v>
      </c>
      <c r="E6" s="39">
        <v>24390</v>
      </c>
    </row>
    <row r="7" spans="2:5">
      <c r="B7" s="2" t="s">
        <v>28</v>
      </c>
      <c r="C7" s="91">
        <v>0.09</v>
      </c>
      <c r="D7" s="91">
        <v>0.98</v>
      </c>
      <c r="E7" s="39">
        <v>10123</v>
      </c>
    </row>
  </sheetData>
  <phoneticPr fontId="6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FB33-33D1-49F3-93EB-2394A110C048}">
  <dimension ref="B1:F22"/>
  <sheetViews>
    <sheetView showGridLines="0" workbookViewId="0">
      <selection activeCell="N25" sqref="N25"/>
    </sheetView>
  </sheetViews>
  <sheetFormatPr defaultRowHeight="18.75"/>
  <cols>
    <col min="1" max="1" width="3.125" style="51" customWidth="1"/>
    <col min="2" max="2" width="8.75" style="51" customWidth="1"/>
    <col min="3" max="5" width="9" style="51"/>
    <col min="6" max="6" width="3.75" style="51" customWidth="1"/>
    <col min="7" max="16384" width="9" style="51"/>
  </cols>
  <sheetData>
    <row r="1" spans="2:5" ht="24">
      <c r="B1" s="104" t="s">
        <v>253</v>
      </c>
    </row>
    <row r="3" spans="2:5" ht="19.5">
      <c r="B3" s="74" t="s">
        <v>108</v>
      </c>
      <c r="E3" s="75" t="s">
        <v>109</v>
      </c>
    </row>
    <row r="4" spans="2:5" ht="9.75" customHeight="1"/>
    <row r="5" spans="2:5">
      <c r="B5" s="76" t="s">
        <v>110</v>
      </c>
      <c r="C5" s="55" t="s">
        <v>111</v>
      </c>
      <c r="D5" s="76" t="s">
        <v>252</v>
      </c>
      <c r="E5" s="76" t="s">
        <v>251</v>
      </c>
    </row>
    <row r="6" spans="2:5">
      <c r="B6" s="116" t="s">
        <v>250</v>
      </c>
      <c r="C6" s="55">
        <v>1900</v>
      </c>
      <c r="D6" s="77">
        <v>157.9</v>
      </c>
      <c r="E6" s="77">
        <v>147</v>
      </c>
    </row>
    <row r="7" spans="2:5">
      <c r="B7" s="116" t="s">
        <v>249</v>
      </c>
      <c r="C7" s="55">
        <v>1910</v>
      </c>
      <c r="D7" s="77">
        <v>159.1</v>
      </c>
      <c r="E7" s="77">
        <v>148.80000000000001</v>
      </c>
    </row>
    <row r="8" spans="2:5">
      <c r="B8" s="116" t="s">
        <v>248</v>
      </c>
      <c r="C8" s="55">
        <v>1920</v>
      </c>
      <c r="D8" s="77">
        <v>160</v>
      </c>
      <c r="E8" s="77">
        <v>149.69999999999999</v>
      </c>
    </row>
    <row r="9" spans="2:5">
      <c r="B9" s="116" t="s">
        <v>247</v>
      </c>
      <c r="C9" s="55">
        <v>1930</v>
      </c>
      <c r="D9" s="77">
        <v>161</v>
      </c>
      <c r="E9" s="77">
        <v>150.69999999999999</v>
      </c>
    </row>
    <row r="10" spans="2:5">
      <c r="B10" s="116" t="s">
        <v>269</v>
      </c>
      <c r="C10" s="55">
        <v>1939</v>
      </c>
      <c r="D10" s="77">
        <v>162.5</v>
      </c>
      <c r="E10" s="77">
        <v>152.5</v>
      </c>
    </row>
    <row r="11" spans="2:5">
      <c r="B11" s="116" t="s">
        <v>246</v>
      </c>
      <c r="C11" s="55">
        <v>1950</v>
      </c>
      <c r="D11" s="77">
        <v>161.80000000000001</v>
      </c>
      <c r="E11" s="77">
        <v>152.69999999999999</v>
      </c>
    </row>
    <row r="12" spans="2:5">
      <c r="B12" s="116" t="s">
        <v>245</v>
      </c>
      <c r="C12" s="55">
        <v>1960</v>
      </c>
      <c r="D12" s="77">
        <v>165</v>
      </c>
      <c r="E12" s="77">
        <v>153.69999999999999</v>
      </c>
    </row>
    <row r="13" spans="2:5">
      <c r="B13" s="116" t="s">
        <v>244</v>
      </c>
      <c r="C13" s="55">
        <v>1970</v>
      </c>
      <c r="D13" s="77">
        <v>167.8</v>
      </c>
      <c r="E13" s="77">
        <v>155.6</v>
      </c>
    </row>
    <row r="14" spans="2:5">
      <c r="B14" s="116" t="s">
        <v>243</v>
      </c>
      <c r="C14" s="55">
        <v>1980</v>
      </c>
      <c r="D14" s="77">
        <v>169.7</v>
      </c>
      <c r="E14" s="77">
        <v>157</v>
      </c>
    </row>
    <row r="15" spans="2:5">
      <c r="B15" s="116" t="s">
        <v>242</v>
      </c>
      <c r="C15" s="55">
        <v>1990</v>
      </c>
      <c r="D15" s="77">
        <v>170.4</v>
      </c>
      <c r="E15" s="77">
        <v>157.9</v>
      </c>
    </row>
    <row r="16" spans="2:5">
      <c r="B16" s="116" t="s">
        <v>241</v>
      </c>
      <c r="C16" s="55">
        <v>2000</v>
      </c>
      <c r="D16" s="77">
        <v>170.8</v>
      </c>
      <c r="E16" s="77">
        <v>158.1</v>
      </c>
    </row>
    <row r="17" spans="2:6">
      <c r="B17" s="116" t="s">
        <v>240</v>
      </c>
      <c r="C17" s="55">
        <v>2010</v>
      </c>
      <c r="D17" s="77">
        <v>170.7</v>
      </c>
      <c r="E17" s="77">
        <v>158</v>
      </c>
    </row>
    <row r="18" spans="2:6">
      <c r="B18" s="116" t="s">
        <v>239</v>
      </c>
      <c r="C18" s="55">
        <v>2020</v>
      </c>
      <c r="D18" s="77">
        <v>170.7</v>
      </c>
      <c r="E18" s="77">
        <v>157.9</v>
      </c>
    </row>
    <row r="19" spans="2:6">
      <c r="B19" s="116" t="s">
        <v>238</v>
      </c>
      <c r="C19" s="55">
        <v>2023</v>
      </c>
      <c r="D19" s="77">
        <v>170.7</v>
      </c>
      <c r="E19" s="77">
        <v>158</v>
      </c>
      <c r="F19" s="113" t="s">
        <v>237</v>
      </c>
    </row>
    <row r="21" spans="2:6">
      <c r="B21" s="78" t="s">
        <v>114</v>
      </c>
    </row>
    <row r="22" spans="2:6">
      <c r="B22" s="78" t="s">
        <v>115</v>
      </c>
    </row>
  </sheetData>
  <phoneticPr fontId="6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7556-A807-4187-9D5B-8C2285511FD7}">
  <dimension ref="B1:R21"/>
  <sheetViews>
    <sheetView showGridLines="0" topLeftCell="L14" workbookViewId="0">
      <selection activeCell="Y27" sqref="Y27"/>
    </sheetView>
  </sheetViews>
  <sheetFormatPr defaultRowHeight="18.75"/>
  <cols>
    <col min="1" max="1" width="2.875" style="51" customWidth="1"/>
    <col min="2" max="2" width="21.5" style="51" customWidth="1"/>
    <col min="3" max="10" width="7.375" style="51" bestFit="1" customWidth="1"/>
    <col min="11" max="11" width="9" style="51" bestFit="1" customWidth="1"/>
    <col min="12" max="16" width="7.375" style="51" bestFit="1" customWidth="1"/>
    <col min="17" max="17" width="5.875" style="51" customWidth="1"/>
    <col min="18" max="16384" width="9" style="51"/>
  </cols>
  <sheetData>
    <row r="1" spans="2:18">
      <c r="B1" s="51" t="s">
        <v>94</v>
      </c>
    </row>
    <row r="2" spans="2:18">
      <c r="P2" s="115" t="s">
        <v>95</v>
      </c>
      <c r="R2" s="51" t="s">
        <v>96</v>
      </c>
    </row>
    <row r="3" spans="2:18" ht="6.75" customHeight="1"/>
    <row r="4" spans="2:18" ht="33" customHeight="1">
      <c r="B4" s="65"/>
      <c r="C4" s="66" t="s">
        <v>112</v>
      </c>
      <c r="D4" s="66" t="s">
        <v>268</v>
      </c>
      <c r="E4" s="66" t="s">
        <v>267</v>
      </c>
      <c r="F4" s="66" t="s">
        <v>266</v>
      </c>
      <c r="G4" s="66" t="s">
        <v>265</v>
      </c>
      <c r="H4" s="66" t="s">
        <v>264</v>
      </c>
      <c r="I4" s="66" t="s">
        <v>263</v>
      </c>
      <c r="J4" s="66" t="s">
        <v>262</v>
      </c>
      <c r="K4" s="66" t="s">
        <v>261</v>
      </c>
      <c r="L4" s="66" t="s">
        <v>113</v>
      </c>
      <c r="M4" s="66" t="s">
        <v>260</v>
      </c>
      <c r="N4" s="66" t="s">
        <v>259</v>
      </c>
      <c r="O4" s="66" t="s">
        <v>258</v>
      </c>
      <c r="P4" s="66" t="s">
        <v>257</v>
      </c>
      <c r="Q4" s="67"/>
      <c r="R4" s="67"/>
    </row>
    <row r="5" spans="2:18">
      <c r="B5" s="68" t="s">
        <v>97</v>
      </c>
      <c r="C5" s="69">
        <v>22271</v>
      </c>
      <c r="D5" s="69">
        <v>16530</v>
      </c>
      <c r="E5" s="69">
        <v>20418</v>
      </c>
      <c r="F5" s="69">
        <v>15599</v>
      </c>
      <c r="G5" s="69">
        <v>16529</v>
      </c>
      <c r="H5" s="69">
        <v>14765</v>
      </c>
      <c r="I5" s="69">
        <v>17040</v>
      </c>
      <c r="J5" s="69">
        <v>16117</v>
      </c>
      <c r="K5" s="69">
        <v>16255</v>
      </c>
      <c r="L5" s="69">
        <v>15410</v>
      </c>
      <c r="M5" s="69">
        <v>17345</v>
      </c>
      <c r="N5" s="69">
        <v>17365</v>
      </c>
      <c r="O5" s="69">
        <v>15951</v>
      </c>
      <c r="P5" s="69">
        <v>14009</v>
      </c>
      <c r="Q5" s="67"/>
      <c r="R5" s="67"/>
    </row>
    <row r="6" spans="2:18">
      <c r="B6" s="63" t="s">
        <v>98</v>
      </c>
      <c r="C6" s="70">
        <v>85.783994550790396</v>
      </c>
      <c r="D6" s="70">
        <v>83.816297013823799</v>
      </c>
      <c r="E6" s="70">
        <v>79.266879103993404</v>
      </c>
      <c r="F6" s="70">
        <v>79.099999999999994</v>
      </c>
      <c r="G6" s="70">
        <v>75.679455885471</v>
      </c>
      <c r="H6" s="70">
        <v>75.582296714838293</v>
      </c>
      <c r="I6" s="70">
        <v>72.195329839401595</v>
      </c>
      <c r="J6" s="70">
        <v>70.592284862727197</v>
      </c>
      <c r="K6" s="70">
        <v>64.549409318342498</v>
      </c>
      <c r="L6" s="70">
        <v>69</v>
      </c>
      <c r="M6" s="70">
        <v>68.099999999999994</v>
      </c>
      <c r="N6" s="70">
        <v>66.5</v>
      </c>
      <c r="O6" s="70">
        <v>63.9</v>
      </c>
      <c r="P6" s="70">
        <v>57.9</v>
      </c>
    </row>
    <row r="7" spans="2:18">
      <c r="B7" s="63" t="s">
        <v>99</v>
      </c>
      <c r="C7" s="70">
        <v>43.777359825430977</v>
      </c>
      <c r="D7" s="70">
        <v>44.980062525158196</v>
      </c>
      <c r="E7" s="70">
        <v>41.51227581061557</v>
      </c>
      <c r="F7" s="70">
        <v>46.390565791900023</v>
      </c>
      <c r="G7" s="70">
        <v>41.804517743172397</v>
      </c>
      <c r="H7" s="70">
        <v>42.009705229477383</v>
      </c>
      <c r="I7" s="70">
        <v>38.099531186031157</v>
      </c>
      <c r="J7" s="70">
        <v>35.268536262624984</v>
      </c>
      <c r="K7" s="70">
        <v>34.040432590321771</v>
      </c>
      <c r="L7" s="70">
        <v>33.1</v>
      </c>
      <c r="M7" s="70">
        <v>33.6</v>
      </c>
      <c r="N7" s="70">
        <v>31.3</v>
      </c>
      <c r="O7" s="70">
        <v>30</v>
      </c>
      <c r="P7" s="70">
        <v>26.9</v>
      </c>
    </row>
    <row r="8" spans="2:18">
      <c r="B8" s="63" t="s">
        <v>100</v>
      </c>
      <c r="C8" s="70">
        <v>93.23511858608083</v>
      </c>
      <c r="D8" s="70">
        <v>94.509623700257137</v>
      </c>
      <c r="E8" s="70">
        <v>94.513233502575389</v>
      </c>
      <c r="F8" s="70">
        <v>94.805560224096538</v>
      </c>
      <c r="G8" s="70">
        <v>94.619467110459539</v>
      </c>
      <c r="H8" s="70">
        <v>95.820300620479131</v>
      </c>
      <c r="I8" s="70">
        <v>94.726018306541931</v>
      </c>
      <c r="J8" s="70">
        <v>94.769999194351882</v>
      </c>
      <c r="K8" s="70">
        <v>95.734667938909766</v>
      </c>
      <c r="L8" s="70">
        <v>96.1</v>
      </c>
      <c r="M8" s="70">
        <v>96.8</v>
      </c>
      <c r="N8" s="70">
        <v>97.3</v>
      </c>
      <c r="O8" s="70">
        <v>97.5</v>
      </c>
      <c r="P8" s="70">
        <v>97.4</v>
      </c>
    </row>
    <row r="9" spans="2:18">
      <c r="B9" s="58" t="s">
        <v>101</v>
      </c>
      <c r="C9" s="71">
        <v>9.6977510337307766</v>
      </c>
      <c r="D9" s="71">
        <v>29.311339696256201</v>
      </c>
      <c r="E9" s="71">
        <v>49.493247824742838</v>
      </c>
      <c r="F9" s="71">
        <v>62.571473092020511</v>
      </c>
      <c r="G9" s="71">
        <v>64.207594979861199</v>
      </c>
      <c r="H9" s="71">
        <v>72.034121104076704</v>
      </c>
      <c r="I9" s="71">
        <v>71.761944418271213</v>
      </c>
      <c r="J9" s="71">
        <v>75.101089821551852</v>
      </c>
      <c r="K9" s="71">
        <v>79.160798083109484</v>
      </c>
      <c r="L9" s="71">
        <v>83.4</v>
      </c>
      <c r="M9" s="71">
        <v>86.8</v>
      </c>
      <c r="N9" s="71">
        <v>88.6</v>
      </c>
      <c r="O9" s="71">
        <v>90.1</v>
      </c>
      <c r="P9" s="71">
        <v>90.6</v>
      </c>
    </row>
    <row r="10" spans="2:18">
      <c r="B10" s="63" t="s">
        <v>82</v>
      </c>
      <c r="C10" s="70">
        <v>83.377592420730863</v>
      </c>
      <c r="D10" s="70">
        <v>77.393431908265327</v>
      </c>
      <c r="E10" s="70">
        <v>75.769351613723472</v>
      </c>
      <c r="F10" s="70">
        <v>81.715919843934373</v>
      </c>
      <c r="G10" s="70">
        <v>77.953233326796465</v>
      </c>
      <c r="H10" s="70">
        <v>76.791403496988082</v>
      </c>
      <c r="I10" s="70">
        <v>73.019340695946497</v>
      </c>
      <c r="J10" s="70">
        <v>72.483225358900484</v>
      </c>
      <c r="K10" s="70">
        <v>74.045635698555174</v>
      </c>
      <c r="L10" s="70">
        <v>69.099999999999994</v>
      </c>
      <c r="M10" s="70">
        <v>70.099999999999994</v>
      </c>
      <c r="N10" s="70">
        <v>69.8</v>
      </c>
      <c r="O10" s="70">
        <v>69</v>
      </c>
      <c r="P10" s="70">
        <v>65.3</v>
      </c>
    </row>
    <row r="11" spans="2:18">
      <c r="B11" s="63" t="s">
        <v>102</v>
      </c>
      <c r="C11" s="70">
        <v>7.1936215364271199</v>
      </c>
      <c r="D11" s="70">
        <v>8.5006348243158616</v>
      </c>
      <c r="E11" s="70">
        <v>15.345115813659312</v>
      </c>
      <c r="F11" s="70">
        <v>21.927342238651256</v>
      </c>
      <c r="G11" s="70">
        <v>26.316624471084626</v>
      </c>
      <c r="H11" s="70">
        <v>33.269080733771979</v>
      </c>
      <c r="I11" s="70">
        <v>34.360742884114288</v>
      </c>
      <c r="J11" s="70">
        <v>36.40626073297075</v>
      </c>
      <c r="K11" s="70">
        <v>40.102482565694743</v>
      </c>
      <c r="L11" s="70">
        <v>37.4</v>
      </c>
      <c r="M11" s="70">
        <v>38.700000000000003</v>
      </c>
      <c r="N11" s="70">
        <v>39.4</v>
      </c>
      <c r="O11" s="70">
        <v>40</v>
      </c>
      <c r="P11" s="70">
        <v>36.4</v>
      </c>
    </row>
    <row r="12" spans="2:18">
      <c r="B12" s="63" t="s">
        <v>103</v>
      </c>
      <c r="C12" s="70"/>
      <c r="D12" s="70"/>
      <c r="E12" s="70"/>
      <c r="F12" s="70"/>
      <c r="G12" s="70">
        <v>0.47810429559744672</v>
      </c>
      <c r="H12" s="70">
        <v>0.87237286702461325</v>
      </c>
      <c r="I12" s="70">
        <v>1.1374218495655888</v>
      </c>
      <c r="J12" s="70">
        <v>1.945068481671433</v>
      </c>
      <c r="K12" s="70">
        <v>2.5231945187216875</v>
      </c>
      <c r="L12" s="70">
        <v>4.7</v>
      </c>
      <c r="M12" s="70">
        <v>5</v>
      </c>
      <c r="N12" s="70">
        <v>7.1</v>
      </c>
      <c r="O12" s="70">
        <v>10</v>
      </c>
      <c r="P12" s="70">
        <v>9.4</v>
      </c>
    </row>
    <row r="13" spans="2:18" ht="35.25" customHeight="1">
      <c r="B13" s="72" t="s">
        <v>104</v>
      </c>
      <c r="C13" s="70">
        <v>23.256538256993604</v>
      </c>
      <c r="D13" s="70">
        <v>24.506982075875499</v>
      </c>
      <c r="E13" s="70">
        <v>29.482435574468301</v>
      </c>
      <c r="F13" s="70">
        <v>38.260082529239497</v>
      </c>
      <c r="G13" s="70">
        <v>32.964824417501795</v>
      </c>
      <c r="H13" s="70">
        <v>33.720558221619235</v>
      </c>
      <c r="I13" s="70">
        <v>31.379320966524404</v>
      </c>
      <c r="J13" s="70">
        <v>31.418985855818576</v>
      </c>
      <c r="K13" s="70">
        <v>30.873514273616575</v>
      </c>
      <c r="L13" s="70">
        <v>25.2</v>
      </c>
      <c r="M13" s="70">
        <v>29.8</v>
      </c>
      <c r="N13" s="70">
        <v>31.7</v>
      </c>
      <c r="O13" s="70">
        <v>32.4</v>
      </c>
      <c r="P13" s="70">
        <v>31.4</v>
      </c>
    </row>
    <row r="14" spans="2:18" ht="32.25" customHeight="1">
      <c r="B14" s="72" t="s">
        <v>105</v>
      </c>
      <c r="C14" s="70">
        <v>16.956341830572612</v>
      </c>
      <c r="D14" s="70">
        <v>20.1302086467946</v>
      </c>
      <c r="E14" s="70">
        <v>21.39321795115044</v>
      </c>
      <c r="F14" s="70">
        <v>23.804723003192503</v>
      </c>
      <c r="G14" s="70">
        <v>18.4066803252231</v>
      </c>
      <c r="H14" s="70">
        <v>17.338637575823135</v>
      </c>
      <c r="I14" s="70">
        <v>15.32820929162092</v>
      </c>
      <c r="J14" s="70">
        <v>13.759615154573398</v>
      </c>
      <c r="K14" s="70">
        <v>14.228742039528891</v>
      </c>
      <c r="L14" s="70">
        <v>10.8</v>
      </c>
      <c r="M14" s="70">
        <v>9.8000000000000007</v>
      </c>
      <c r="N14" s="70">
        <v>9</v>
      </c>
      <c r="O14" s="70">
        <v>7.5</v>
      </c>
      <c r="P14" s="70">
        <v>7.3</v>
      </c>
    </row>
    <row r="15" spans="2:18" ht="32.25" customHeight="1">
      <c r="B15" s="72" t="s">
        <v>106</v>
      </c>
      <c r="C15" s="70">
        <v>3.4700776500737183</v>
      </c>
      <c r="D15" s="70">
        <v>6.2074012524373927</v>
      </c>
      <c r="E15" s="70">
        <v>12.733726827338781</v>
      </c>
      <c r="F15" s="70">
        <v>8.8286574943472225</v>
      </c>
      <c r="G15" s="70">
        <v>7.5796080614310233</v>
      </c>
      <c r="H15" s="70">
        <v>8.1057336799023769</v>
      </c>
      <c r="I15" s="70">
        <v>9.0087212481390377</v>
      </c>
      <c r="J15" s="70">
        <v>2.0716302859057674</v>
      </c>
      <c r="K15" s="70">
        <v>6.8695317392999042</v>
      </c>
      <c r="L15" s="70">
        <v>3.6269110687805286</v>
      </c>
      <c r="M15" s="70">
        <v>7.5</v>
      </c>
      <c r="N15" s="70">
        <v>9.3000000000000007</v>
      </c>
      <c r="O15" s="70">
        <v>10.7</v>
      </c>
      <c r="P15" s="70">
        <v>11</v>
      </c>
      <c r="R15" s="73" t="s">
        <v>107</v>
      </c>
    </row>
    <row r="17" spans="2:14">
      <c r="B17" s="51" t="s">
        <v>256</v>
      </c>
    </row>
    <row r="18" spans="2:14">
      <c r="B18" s="51" t="s">
        <v>94</v>
      </c>
    </row>
    <row r="19" spans="2:14">
      <c r="N19" s="51" t="s">
        <v>191</v>
      </c>
    </row>
    <row r="20" spans="2:14">
      <c r="B20" s="51" t="s">
        <v>255</v>
      </c>
    </row>
    <row r="21" spans="2:14">
      <c r="B21" s="114" t="s">
        <v>254</v>
      </c>
    </row>
  </sheetData>
  <phoneticPr fontId="6"/>
  <hyperlinks>
    <hyperlink ref="B21" r:id="rId1" xr:uid="{B599434C-D531-4143-BF36-03AFE9E6E2B1}"/>
  </hyperlinks>
  <pageMargins left="0.7" right="0.7" top="0.75" bottom="0.75" header="0.3" footer="0.3"/>
  <pageSetup paperSize="9" orientation="portrait" horizontalDpi="300" verticalDpi="300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6"/>
  <sheetViews>
    <sheetView workbookViewId="0"/>
  </sheetViews>
  <sheetFormatPr defaultRowHeight="18"/>
  <cols>
    <col min="1" max="1" width="6.375" style="7" customWidth="1"/>
    <col min="2" max="7" width="9.125" style="7" bestFit="1" customWidth="1"/>
    <col min="8" max="8" width="10.875" style="7" bestFit="1" customWidth="1"/>
    <col min="9" max="254" width="9" style="7"/>
    <col min="255" max="255" width="10" style="7" customWidth="1"/>
    <col min="256" max="256" width="10.5" style="7" customWidth="1"/>
    <col min="257" max="258" width="9" style="7"/>
    <col min="259" max="259" width="11.625" style="7" customWidth="1"/>
    <col min="260" max="510" width="9" style="7"/>
    <col min="511" max="511" width="10" style="7" customWidth="1"/>
    <col min="512" max="512" width="10.5" style="7" customWidth="1"/>
    <col min="513" max="514" width="9" style="7"/>
    <col min="515" max="515" width="11.625" style="7" customWidth="1"/>
    <col min="516" max="766" width="9" style="7"/>
    <col min="767" max="767" width="10" style="7" customWidth="1"/>
    <col min="768" max="768" width="10.5" style="7" customWidth="1"/>
    <col min="769" max="770" width="9" style="7"/>
    <col min="771" max="771" width="11.625" style="7" customWidth="1"/>
    <col min="772" max="1022" width="9" style="7"/>
    <col min="1023" max="1023" width="10" style="7" customWidth="1"/>
    <col min="1024" max="1024" width="10.5" style="7" customWidth="1"/>
    <col min="1025" max="1026" width="9" style="7"/>
    <col min="1027" max="1027" width="11.625" style="7" customWidth="1"/>
    <col min="1028" max="1278" width="9" style="7"/>
    <col min="1279" max="1279" width="10" style="7" customWidth="1"/>
    <col min="1280" max="1280" width="10.5" style="7" customWidth="1"/>
    <col min="1281" max="1282" width="9" style="7"/>
    <col min="1283" max="1283" width="11.625" style="7" customWidth="1"/>
    <col min="1284" max="1534" width="9" style="7"/>
    <col min="1535" max="1535" width="10" style="7" customWidth="1"/>
    <col min="1536" max="1536" width="10.5" style="7" customWidth="1"/>
    <col min="1537" max="1538" width="9" style="7"/>
    <col min="1539" max="1539" width="11.625" style="7" customWidth="1"/>
    <col min="1540" max="1790" width="9" style="7"/>
    <col min="1791" max="1791" width="10" style="7" customWidth="1"/>
    <col min="1792" max="1792" width="10.5" style="7" customWidth="1"/>
    <col min="1793" max="1794" width="9" style="7"/>
    <col min="1795" max="1795" width="11.625" style="7" customWidth="1"/>
    <col min="1796" max="2046" width="9" style="7"/>
    <col min="2047" max="2047" width="10" style="7" customWidth="1"/>
    <col min="2048" max="2048" width="10.5" style="7" customWidth="1"/>
    <col min="2049" max="2050" width="9" style="7"/>
    <col min="2051" max="2051" width="11.625" style="7" customWidth="1"/>
    <col min="2052" max="2302" width="9" style="7"/>
    <col min="2303" max="2303" width="10" style="7" customWidth="1"/>
    <col min="2304" max="2304" width="10.5" style="7" customWidth="1"/>
    <col min="2305" max="2306" width="9" style="7"/>
    <col min="2307" max="2307" width="11.625" style="7" customWidth="1"/>
    <col min="2308" max="2558" width="9" style="7"/>
    <col min="2559" max="2559" width="10" style="7" customWidth="1"/>
    <col min="2560" max="2560" width="10.5" style="7" customWidth="1"/>
    <col min="2561" max="2562" width="9" style="7"/>
    <col min="2563" max="2563" width="11.625" style="7" customWidth="1"/>
    <col min="2564" max="2814" width="9" style="7"/>
    <col min="2815" max="2815" width="10" style="7" customWidth="1"/>
    <col min="2816" max="2816" width="10.5" style="7" customWidth="1"/>
    <col min="2817" max="2818" width="9" style="7"/>
    <col min="2819" max="2819" width="11.625" style="7" customWidth="1"/>
    <col min="2820" max="3070" width="9" style="7"/>
    <col min="3071" max="3071" width="10" style="7" customWidth="1"/>
    <col min="3072" max="3072" width="10.5" style="7" customWidth="1"/>
    <col min="3073" max="3074" width="9" style="7"/>
    <col min="3075" max="3075" width="11.625" style="7" customWidth="1"/>
    <col min="3076" max="3326" width="9" style="7"/>
    <col min="3327" max="3327" width="10" style="7" customWidth="1"/>
    <col min="3328" max="3328" width="10.5" style="7" customWidth="1"/>
    <col min="3329" max="3330" width="9" style="7"/>
    <col min="3331" max="3331" width="11.625" style="7" customWidth="1"/>
    <col min="3332" max="3582" width="9" style="7"/>
    <col min="3583" max="3583" width="10" style="7" customWidth="1"/>
    <col min="3584" max="3584" width="10.5" style="7" customWidth="1"/>
    <col min="3585" max="3586" width="9" style="7"/>
    <col min="3587" max="3587" width="11.625" style="7" customWidth="1"/>
    <col min="3588" max="3838" width="9" style="7"/>
    <col min="3839" max="3839" width="10" style="7" customWidth="1"/>
    <col min="3840" max="3840" width="10.5" style="7" customWidth="1"/>
    <col min="3841" max="3842" width="9" style="7"/>
    <col min="3843" max="3843" width="11.625" style="7" customWidth="1"/>
    <col min="3844" max="4094" width="9" style="7"/>
    <col min="4095" max="4095" width="10" style="7" customWidth="1"/>
    <col min="4096" max="4096" width="10.5" style="7" customWidth="1"/>
    <col min="4097" max="4098" width="9" style="7"/>
    <col min="4099" max="4099" width="11.625" style="7" customWidth="1"/>
    <col min="4100" max="4350" width="9" style="7"/>
    <col min="4351" max="4351" width="10" style="7" customWidth="1"/>
    <col min="4352" max="4352" width="10.5" style="7" customWidth="1"/>
    <col min="4353" max="4354" width="9" style="7"/>
    <col min="4355" max="4355" width="11.625" style="7" customWidth="1"/>
    <col min="4356" max="4606" width="9" style="7"/>
    <col min="4607" max="4607" width="10" style="7" customWidth="1"/>
    <col min="4608" max="4608" width="10.5" style="7" customWidth="1"/>
    <col min="4609" max="4610" width="9" style="7"/>
    <col min="4611" max="4611" width="11.625" style="7" customWidth="1"/>
    <col min="4612" max="4862" width="9" style="7"/>
    <col min="4863" max="4863" width="10" style="7" customWidth="1"/>
    <col min="4864" max="4864" width="10.5" style="7" customWidth="1"/>
    <col min="4865" max="4866" width="9" style="7"/>
    <col min="4867" max="4867" width="11.625" style="7" customWidth="1"/>
    <col min="4868" max="5118" width="9" style="7"/>
    <col min="5119" max="5119" width="10" style="7" customWidth="1"/>
    <col min="5120" max="5120" width="10.5" style="7" customWidth="1"/>
    <col min="5121" max="5122" width="9" style="7"/>
    <col min="5123" max="5123" width="11.625" style="7" customWidth="1"/>
    <col min="5124" max="5374" width="9" style="7"/>
    <col min="5375" max="5375" width="10" style="7" customWidth="1"/>
    <col min="5376" max="5376" width="10.5" style="7" customWidth="1"/>
    <col min="5377" max="5378" width="9" style="7"/>
    <col min="5379" max="5379" width="11.625" style="7" customWidth="1"/>
    <col min="5380" max="5630" width="9" style="7"/>
    <col min="5631" max="5631" width="10" style="7" customWidth="1"/>
    <col min="5632" max="5632" width="10.5" style="7" customWidth="1"/>
    <col min="5633" max="5634" width="9" style="7"/>
    <col min="5635" max="5635" width="11.625" style="7" customWidth="1"/>
    <col min="5636" max="5886" width="9" style="7"/>
    <col min="5887" max="5887" width="10" style="7" customWidth="1"/>
    <col min="5888" max="5888" width="10.5" style="7" customWidth="1"/>
    <col min="5889" max="5890" width="9" style="7"/>
    <col min="5891" max="5891" width="11.625" style="7" customWidth="1"/>
    <col min="5892" max="6142" width="9" style="7"/>
    <col min="6143" max="6143" width="10" style="7" customWidth="1"/>
    <col min="6144" max="6144" width="10.5" style="7" customWidth="1"/>
    <col min="6145" max="6146" width="9" style="7"/>
    <col min="6147" max="6147" width="11.625" style="7" customWidth="1"/>
    <col min="6148" max="6398" width="9" style="7"/>
    <col min="6399" max="6399" width="10" style="7" customWidth="1"/>
    <col min="6400" max="6400" width="10.5" style="7" customWidth="1"/>
    <col min="6401" max="6402" width="9" style="7"/>
    <col min="6403" max="6403" width="11.625" style="7" customWidth="1"/>
    <col min="6404" max="6654" width="9" style="7"/>
    <col min="6655" max="6655" width="10" style="7" customWidth="1"/>
    <col min="6656" max="6656" width="10.5" style="7" customWidth="1"/>
    <col min="6657" max="6658" width="9" style="7"/>
    <col min="6659" max="6659" width="11.625" style="7" customWidth="1"/>
    <col min="6660" max="6910" width="9" style="7"/>
    <col min="6911" max="6911" width="10" style="7" customWidth="1"/>
    <col min="6912" max="6912" width="10.5" style="7" customWidth="1"/>
    <col min="6913" max="6914" width="9" style="7"/>
    <col min="6915" max="6915" width="11.625" style="7" customWidth="1"/>
    <col min="6916" max="7166" width="9" style="7"/>
    <col min="7167" max="7167" width="10" style="7" customWidth="1"/>
    <col min="7168" max="7168" width="10.5" style="7" customWidth="1"/>
    <col min="7169" max="7170" width="9" style="7"/>
    <col min="7171" max="7171" width="11.625" style="7" customWidth="1"/>
    <col min="7172" max="7422" width="9" style="7"/>
    <col min="7423" max="7423" width="10" style="7" customWidth="1"/>
    <col min="7424" max="7424" width="10.5" style="7" customWidth="1"/>
    <col min="7425" max="7426" width="9" style="7"/>
    <col min="7427" max="7427" width="11.625" style="7" customWidth="1"/>
    <col min="7428" max="7678" width="9" style="7"/>
    <col min="7679" max="7679" width="10" style="7" customWidth="1"/>
    <col min="7680" max="7680" width="10.5" style="7" customWidth="1"/>
    <col min="7681" max="7682" width="9" style="7"/>
    <col min="7683" max="7683" width="11.625" style="7" customWidth="1"/>
    <col min="7684" max="7934" width="9" style="7"/>
    <col min="7935" max="7935" width="10" style="7" customWidth="1"/>
    <col min="7936" max="7936" width="10.5" style="7" customWidth="1"/>
    <col min="7937" max="7938" width="9" style="7"/>
    <col min="7939" max="7939" width="11.625" style="7" customWidth="1"/>
    <col min="7940" max="8190" width="9" style="7"/>
    <col min="8191" max="8191" width="10" style="7" customWidth="1"/>
    <col min="8192" max="8192" width="10.5" style="7" customWidth="1"/>
    <col min="8193" max="8194" width="9" style="7"/>
    <col min="8195" max="8195" width="11.625" style="7" customWidth="1"/>
    <col min="8196" max="8446" width="9" style="7"/>
    <col min="8447" max="8447" width="10" style="7" customWidth="1"/>
    <col min="8448" max="8448" width="10.5" style="7" customWidth="1"/>
    <col min="8449" max="8450" width="9" style="7"/>
    <col min="8451" max="8451" width="11.625" style="7" customWidth="1"/>
    <col min="8452" max="8702" width="9" style="7"/>
    <col min="8703" max="8703" width="10" style="7" customWidth="1"/>
    <col min="8704" max="8704" width="10.5" style="7" customWidth="1"/>
    <col min="8705" max="8706" width="9" style="7"/>
    <col min="8707" max="8707" width="11.625" style="7" customWidth="1"/>
    <col min="8708" max="8958" width="9" style="7"/>
    <col min="8959" max="8959" width="10" style="7" customWidth="1"/>
    <col min="8960" max="8960" width="10.5" style="7" customWidth="1"/>
    <col min="8961" max="8962" width="9" style="7"/>
    <col min="8963" max="8963" width="11.625" style="7" customWidth="1"/>
    <col min="8964" max="9214" width="9" style="7"/>
    <col min="9215" max="9215" width="10" style="7" customWidth="1"/>
    <col min="9216" max="9216" width="10.5" style="7" customWidth="1"/>
    <col min="9217" max="9218" width="9" style="7"/>
    <col min="9219" max="9219" width="11.625" style="7" customWidth="1"/>
    <col min="9220" max="9470" width="9" style="7"/>
    <col min="9471" max="9471" width="10" style="7" customWidth="1"/>
    <col min="9472" max="9472" width="10.5" style="7" customWidth="1"/>
    <col min="9473" max="9474" width="9" style="7"/>
    <col min="9475" max="9475" width="11.625" style="7" customWidth="1"/>
    <col min="9476" max="9726" width="9" style="7"/>
    <col min="9727" max="9727" width="10" style="7" customWidth="1"/>
    <col min="9728" max="9728" width="10.5" style="7" customWidth="1"/>
    <col min="9729" max="9730" width="9" style="7"/>
    <col min="9731" max="9731" width="11.625" style="7" customWidth="1"/>
    <col min="9732" max="9982" width="9" style="7"/>
    <col min="9983" max="9983" width="10" style="7" customWidth="1"/>
    <col min="9984" max="9984" width="10.5" style="7" customWidth="1"/>
    <col min="9985" max="9986" width="9" style="7"/>
    <col min="9987" max="9987" width="11.625" style="7" customWidth="1"/>
    <col min="9988" max="10238" width="9" style="7"/>
    <col min="10239" max="10239" width="10" style="7" customWidth="1"/>
    <col min="10240" max="10240" width="10.5" style="7" customWidth="1"/>
    <col min="10241" max="10242" width="9" style="7"/>
    <col min="10243" max="10243" width="11.625" style="7" customWidth="1"/>
    <col min="10244" max="10494" width="9" style="7"/>
    <col min="10495" max="10495" width="10" style="7" customWidth="1"/>
    <col min="10496" max="10496" width="10.5" style="7" customWidth="1"/>
    <col min="10497" max="10498" width="9" style="7"/>
    <col min="10499" max="10499" width="11.625" style="7" customWidth="1"/>
    <col min="10500" max="10750" width="9" style="7"/>
    <col min="10751" max="10751" width="10" style="7" customWidth="1"/>
    <col min="10752" max="10752" width="10.5" style="7" customWidth="1"/>
    <col min="10753" max="10754" width="9" style="7"/>
    <col min="10755" max="10755" width="11.625" style="7" customWidth="1"/>
    <col min="10756" max="11006" width="9" style="7"/>
    <col min="11007" max="11007" width="10" style="7" customWidth="1"/>
    <col min="11008" max="11008" width="10.5" style="7" customWidth="1"/>
    <col min="11009" max="11010" width="9" style="7"/>
    <col min="11011" max="11011" width="11.625" style="7" customWidth="1"/>
    <col min="11012" max="11262" width="9" style="7"/>
    <col min="11263" max="11263" width="10" style="7" customWidth="1"/>
    <col min="11264" max="11264" width="10.5" style="7" customWidth="1"/>
    <col min="11265" max="11266" width="9" style="7"/>
    <col min="11267" max="11267" width="11.625" style="7" customWidth="1"/>
    <col min="11268" max="11518" width="9" style="7"/>
    <col min="11519" max="11519" width="10" style="7" customWidth="1"/>
    <col min="11520" max="11520" width="10.5" style="7" customWidth="1"/>
    <col min="11521" max="11522" width="9" style="7"/>
    <col min="11523" max="11523" width="11.625" style="7" customWidth="1"/>
    <col min="11524" max="11774" width="9" style="7"/>
    <col min="11775" max="11775" width="10" style="7" customWidth="1"/>
    <col min="11776" max="11776" width="10.5" style="7" customWidth="1"/>
    <col min="11777" max="11778" width="9" style="7"/>
    <col min="11779" max="11779" width="11.625" style="7" customWidth="1"/>
    <col min="11780" max="12030" width="9" style="7"/>
    <col min="12031" max="12031" width="10" style="7" customWidth="1"/>
    <col min="12032" max="12032" width="10.5" style="7" customWidth="1"/>
    <col min="12033" max="12034" width="9" style="7"/>
    <col min="12035" max="12035" width="11.625" style="7" customWidth="1"/>
    <col min="12036" max="12286" width="9" style="7"/>
    <col min="12287" max="12287" width="10" style="7" customWidth="1"/>
    <col min="12288" max="12288" width="10.5" style="7" customWidth="1"/>
    <col min="12289" max="12290" width="9" style="7"/>
    <col min="12291" max="12291" width="11.625" style="7" customWidth="1"/>
    <col min="12292" max="12542" width="9" style="7"/>
    <col min="12543" max="12543" width="10" style="7" customWidth="1"/>
    <col min="12544" max="12544" width="10.5" style="7" customWidth="1"/>
    <col min="12545" max="12546" width="9" style="7"/>
    <col min="12547" max="12547" width="11.625" style="7" customWidth="1"/>
    <col min="12548" max="12798" width="9" style="7"/>
    <col min="12799" max="12799" width="10" style="7" customWidth="1"/>
    <col min="12800" max="12800" width="10.5" style="7" customWidth="1"/>
    <col min="12801" max="12802" width="9" style="7"/>
    <col min="12803" max="12803" width="11.625" style="7" customWidth="1"/>
    <col min="12804" max="13054" width="9" style="7"/>
    <col min="13055" max="13055" width="10" style="7" customWidth="1"/>
    <col min="13056" max="13056" width="10.5" style="7" customWidth="1"/>
    <col min="13057" max="13058" width="9" style="7"/>
    <col min="13059" max="13059" width="11.625" style="7" customWidth="1"/>
    <col min="13060" max="13310" width="9" style="7"/>
    <col min="13311" max="13311" width="10" style="7" customWidth="1"/>
    <col min="13312" max="13312" width="10.5" style="7" customWidth="1"/>
    <col min="13313" max="13314" width="9" style="7"/>
    <col min="13315" max="13315" width="11.625" style="7" customWidth="1"/>
    <col min="13316" max="13566" width="9" style="7"/>
    <col min="13567" max="13567" width="10" style="7" customWidth="1"/>
    <col min="13568" max="13568" width="10.5" style="7" customWidth="1"/>
    <col min="13569" max="13570" width="9" style="7"/>
    <col min="13571" max="13571" width="11.625" style="7" customWidth="1"/>
    <col min="13572" max="13822" width="9" style="7"/>
    <col min="13823" max="13823" width="10" style="7" customWidth="1"/>
    <col min="13824" max="13824" width="10.5" style="7" customWidth="1"/>
    <col min="13825" max="13826" width="9" style="7"/>
    <col min="13827" max="13827" width="11.625" style="7" customWidth="1"/>
    <col min="13828" max="14078" width="9" style="7"/>
    <col min="14079" max="14079" width="10" style="7" customWidth="1"/>
    <col min="14080" max="14080" width="10.5" style="7" customWidth="1"/>
    <col min="14081" max="14082" width="9" style="7"/>
    <col min="14083" max="14083" width="11.625" style="7" customWidth="1"/>
    <col min="14084" max="14334" width="9" style="7"/>
    <col min="14335" max="14335" width="10" style="7" customWidth="1"/>
    <col min="14336" max="14336" width="10.5" style="7" customWidth="1"/>
    <col min="14337" max="14338" width="9" style="7"/>
    <col min="14339" max="14339" width="11.625" style="7" customWidth="1"/>
    <col min="14340" max="14590" width="9" style="7"/>
    <col min="14591" max="14591" width="10" style="7" customWidth="1"/>
    <col min="14592" max="14592" width="10.5" style="7" customWidth="1"/>
    <col min="14593" max="14594" width="9" style="7"/>
    <col min="14595" max="14595" width="11.625" style="7" customWidth="1"/>
    <col min="14596" max="14846" width="9" style="7"/>
    <col min="14847" max="14847" width="10" style="7" customWidth="1"/>
    <col min="14848" max="14848" width="10.5" style="7" customWidth="1"/>
    <col min="14849" max="14850" width="9" style="7"/>
    <col min="14851" max="14851" width="11.625" style="7" customWidth="1"/>
    <col min="14852" max="15102" width="9" style="7"/>
    <col min="15103" max="15103" width="10" style="7" customWidth="1"/>
    <col min="15104" max="15104" width="10.5" style="7" customWidth="1"/>
    <col min="15105" max="15106" width="9" style="7"/>
    <col min="15107" max="15107" width="11.625" style="7" customWidth="1"/>
    <col min="15108" max="15358" width="9" style="7"/>
    <col min="15359" max="15359" width="10" style="7" customWidth="1"/>
    <col min="15360" max="15360" width="10.5" style="7" customWidth="1"/>
    <col min="15361" max="15362" width="9" style="7"/>
    <col min="15363" max="15363" width="11.625" style="7" customWidth="1"/>
    <col min="15364" max="15614" width="9" style="7"/>
    <col min="15615" max="15615" width="10" style="7" customWidth="1"/>
    <col min="15616" max="15616" width="10.5" style="7" customWidth="1"/>
    <col min="15617" max="15618" width="9" style="7"/>
    <col min="15619" max="15619" width="11.625" style="7" customWidth="1"/>
    <col min="15620" max="15870" width="9" style="7"/>
    <col min="15871" max="15871" width="10" style="7" customWidth="1"/>
    <col min="15872" max="15872" width="10.5" style="7" customWidth="1"/>
    <col min="15873" max="15874" width="9" style="7"/>
    <col min="15875" max="15875" width="11.625" style="7" customWidth="1"/>
    <col min="15876" max="16126" width="9" style="7"/>
    <col min="16127" max="16127" width="10" style="7" customWidth="1"/>
    <col min="16128" max="16128" width="10.5" style="7" customWidth="1"/>
    <col min="16129" max="16130" width="9" style="7"/>
    <col min="16131" max="16131" width="11.625" style="7" customWidth="1"/>
    <col min="16132" max="16384" width="9" style="7"/>
  </cols>
  <sheetData>
    <row r="1" spans="1:10" ht="27.75" customHeight="1">
      <c r="A1" s="6" t="s">
        <v>51</v>
      </c>
      <c r="I1" s="8"/>
      <c r="J1" s="8"/>
    </row>
    <row r="2" spans="1:10" ht="33" customHeight="1">
      <c r="A2" s="98" t="s">
        <v>52</v>
      </c>
      <c r="B2" s="99" t="s">
        <v>53</v>
      </c>
      <c r="C2" s="99" t="s">
        <v>54</v>
      </c>
      <c r="D2" s="99" t="s">
        <v>55</v>
      </c>
      <c r="E2" s="99" t="s">
        <v>56</v>
      </c>
      <c r="F2" s="99" t="s">
        <v>57</v>
      </c>
      <c r="G2" s="99" t="s">
        <v>58</v>
      </c>
      <c r="H2" s="100" t="s">
        <v>59</v>
      </c>
      <c r="I2" s="12" t="s">
        <v>60</v>
      </c>
      <c r="J2" s="12" t="s">
        <v>61</v>
      </c>
    </row>
    <row r="3" spans="1:10" ht="23.25" customHeight="1">
      <c r="A3" s="13" t="s">
        <v>62</v>
      </c>
      <c r="B3" s="14">
        <v>53500</v>
      </c>
      <c r="C3" s="14">
        <v>55700</v>
      </c>
      <c r="D3" s="14">
        <v>54900</v>
      </c>
      <c r="E3" s="14">
        <v>32400</v>
      </c>
      <c r="F3" s="14">
        <v>48600</v>
      </c>
      <c r="G3" s="14">
        <v>49400</v>
      </c>
      <c r="H3" s="15">
        <f>SUM(B3:G3)</f>
        <v>294500</v>
      </c>
      <c r="I3" s="16"/>
      <c r="J3" s="16"/>
    </row>
    <row r="4" spans="1:10" ht="23.25" customHeight="1">
      <c r="A4" s="13" t="s">
        <v>63</v>
      </c>
      <c r="B4" s="14">
        <v>36200</v>
      </c>
      <c r="C4" s="14">
        <v>39200</v>
      </c>
      <c r="D4" s="14">
        <v>25700</v>
      </c>
      <c r="E4" s="14">
        <v>31400</v>
      </c>
      <c r="F4" s="14">
        <v>33300</v>
      </c>
      <c r="G4" s="14">
        <v>34400</v>
      </c>
      <c r="H4" s="15">
        <f>SUM(B4:G4)</f>
        <v>200200</v>
      </c>
      <c r="I4" s="16"/>
      <c r="J4" s="16"/>
    </row>
    <row r="5" spans="1:10" ht="23.25" customHeight="1">
      <c r="A5" s="13" t="s">
        <v>64</v>
      </c>
      <c r="B5" s="14">
        <v>40000</v>
      </c>
      <c r="C5" s="14">
        <v>36000</v>
      </c>
      <c r="D5" s="14">
        <v>34700</v>
      </c>
      <c r="E5" s="14">
        <v>9200</v>
      </c>
      <c r="F5" s="14">
        <v>47200</v>
      </c>
      <c r="G5" s="14">
        <v>29100</v>
      </c>
      <c r="H5" s="15">
        <f>SUM(B5:G5)</f>
        <v>196200</v>
      </c>
      <c r="I5" s="16"/>
      <c r="J5" s="16"/>
    </row>
    <row r="6" spans="1:10" ht="23.25" customHeight="1">
      <c r="A6" s="13" t="s">
        <v>65</v>
      </c>
      <c r="B6" s="14">
        <v>50700</v>
      </c>
      <c r="C6" s="14">
        <v>30300</v>
      </c>
      <c r="D6" s="14">
        <v>34300</v>
      </c>
      <c r="E6" s="14">
        <v>26200</v>
      </c>
      <c r="F6" s="14">
        <v>43800</v>
      </c>
      <c r="G6" s="14">
        <v>25700</v>
      </c>
      <c r="H6" s="15">
        <f>SUM(B6:G6)</f>
        <v>211000</v>
      </c>
      <c r="I6" s="16"/>
      <c r="J6" s="16"/>
    </row>
    <row r="7" spans="1:10" ht="27" customHeight="1">
      <c r="A7" s="98" t="s">
        <v>45</v>
      </c>
      <c r="B7" s="101">
        <f t="shared" ref="B7:G7" si="0">SUM(B3:B6)</f>
        <v>180400</v>
      </c>
      <c r="C7" s="101">
        <f t="shared" si="0"/>
        <v>161200</v>
      </c>
      <c r="D7" s="101">
        <f t="shared" si="0"/>
        <v>149600</v>
      </c>
      <c r="E7" s="101">
        <f t="shared" si="0"/>
        <v>99200</v>
      </c>
      <c r="F7" s="101">
        <f t="shared" si="0"/>
        <v>172900</v>
      </c>
      <c r="G7" s="101">
        <f t="shared" si="0"/>
        <v>138600</v>
      </c>
      <c r="H7" s="102">
        <f>SUM(B7:G7)</f>
        <v>901900</v>
      </c>
      <c r="I7" s="103"/>
      <c r="J7" s="103"/>
    </row>
    <row r="8" spans="1:10" ht="24.75" customHeight="1">
      <c r="A8" s="121" t="s">
        <v>66</v>
      </c>
      <c r="B8" s="122"/>
      <c r="C8" s="22">
        <f>C7-B7</f>
        <v>-19200</v>
      </c>
      <c r="D8" s="22">
        <f t="shared" ref="D8:G8" si="1">D7-C7</f>
        <v>-11600</v>
      </c>
      <c r="E8" s="22">
        <f t="shared" si="1"/>
        <v>-50400</v>
      </c>
      <c r="F8" s="22">
        <f t="shared" si="1"/>
        <v>73700</v>
      </c>
      <c r="G8" s="22">
        <f t="shared" si="1"/>
        <v>-34300</v>
      </c>
      <c r="H8" s="123"/>
      <c r="I8" s="123"/>
      <c r="J8" s="20"/>
    </row>
    <row r="11" spans="1:10" ht="27.75" customHeight="1">
      <c r="A11" s="6" t="s">
        <v>51</v>
      </c>
      <c r="I11" s="8"/>
      <c r="J11" s="8"/>
    </row>
    <row r="12" spans="1:10" ht="33" customHeight="1">
      <c r="A12" s="98" t="s">
        <v>52</v>
      </c>
      <c r="B12" s="99" t="s">
        <v>53</v>
      </c>
      <c r="C12" s="99" t="s">
        <v>54</v>
      </c>
      <c r="D12" s="99" t="s">
        <v>55</v>
      </c>
      <c r="E12" s="99" t="s">
        <v>56</v>
      </c>
      <c r="F12" s="99" t="s">
        <v>57</v>
      </c>
      <c r="G12" s="99" t="s">
        <v>58</v>
      </c>
      <c r="H12" s="100" t="s">
        <v>59</v>
      </c>
      <c r="I12" s="12" t="s">
        <v>60</v>
      </c>
      <c r="J12" s="12" t="s">
        <v>61</v>
      </c>
    </row>
    <row r="13" spans="1:10" ht="23.25" customHeight="1">
      <c r="A13" s="13" t="s">
        <v>62</v>
      </c>
      <c r="B13" s="14">
        <v>53500</v>
      </c>
      <c r="C13" s="14">
        <v>55700</v>
      </c>
      <c r="D13" s="14">
        <v>54900</v>
      </c>
      <c r="E13" s="14">
        <v>32400</v>
      </c>
      <c r="F13" s="14">
        <v>48600</v>
      </c>
      <c r="G13" s="14">
        <v>49400</v>
      </c>
      <c r="H13" s="15">
        <f>SUM(B13:G13)</f>
        <v>294500</v>
      </c>
      <c r="I13" s="16"/>
      <c r="J13" s="16"/>
    </row>
    <row r="14" spans="1:10" ht="23.25" customHeight="1">
      <c r="A14" s="13" t="s">
        <v>63</v>
      </c>
      <c r="B14" s="14">
        <v>36200</v>
      </c>
      <c r="C14" s="14">
        <v>39200</v>
      </c>
      <c r="D14" s="14">
        <v>25700</v>
      </c>
      <c r="E14" s="14">
        <v>31400</v>
      </c>
      <c r="F14" s="14">
        <v>33300</v>
      </c>
      <c r="G14" s="14">
        <v>34400</v>
      </c>
      <c r="H14" s="15">
        <f>SUM(B14:G14)</f>
        <v>200200</v>
      </c>
      <c r="I14" s="16"/>
      <c r="J14" s="16"/>
    </row>
    <row r="15" spans="1:10" ht="23.25" customHeight="1">
      <c r="A15" s="13" t="s">
        <v>64</v>
      </c>
      <c r="B15" s="14">
        <v>40000</v>
      </c>
      <c r="C15" s="14">
        <v>36000</v>
      </c>
      <c r="D15" s="14">
        <v>34700</v>
      </c>
      <c r="E15" s="14">
        <v>9200</v>
      </c>
      <c r="F15" s="14">
        <v>47200</v>
      </c>
      <c r="G15" s="14">
        <v>29100</v>
      </c>
      <c r="H15" s="15">
        <f>SUM(B15:G15)</f>
        <v>196200</v>
      </c>
      <c r="I15" s="16"/>
      <c r="J15" s="16"/>
    </row>
    <row r="16" spans="1:10" ht="23.25" customHeight="1">
      <c r="A16" s="13" t="s">
        <v>65</v>
      </c>
      <c r="B16" s="14">
        <v>50700</v>
      </c>
      <c r="C16" s="14">
        <v>30300</v>
      </c>
      <c r="D16" s="14">
        <v>34300</v>
      </c>
      <c r="E16" s="14">
        <v>26200</v>
      </c>
      <c r="F16" s="14">
        <v>43800</v>
      </c>
      <c r="G16" s="14">
        <v>25700</v>
      </c>
      <c r="H16" s="15">
        <f>SUM(B16:G16)</f>
        <v>211000</v>
      </c>
      <c r="I16" s="16"/>
      <c r="J16" s="16"/>
    </row>
  </sheetData>
  <mergeCells count="2">
    <mergeCell ref="A8:B8"/>
    <mergeCell ref="H8:I8"/>
  </mergeCells>
  <phoneticPr fontId="6"/>
  <pageMargins left="0.78700000000000003" right="0.78700000000000003" top="0.98399999999999999" bottom="0.98399999999999999" header="0.51200000000000001" footer="0.51200000000000001"/>
  <pageSetup paperSize="9" orientation="portrait" horizontalDpi="1200" verticalDpi="1200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stacked" displayEmptyCellsAs="gap" negative="1" xr2:uid="{00000000-0003-0000-09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スパークライン!C8:G8</xm:f>
              <xm:sqref>J8</xm:sqref>
            </x14:sparkline>
          </x14:sparklines>
        </x14:sparklineGroup>
        <x14:sparklineGroup manualMax="0" manualMin="0" type="column" displayEmptyCellsAs="gap" high="1" low="1" minAxisType="group" xr2:uid="{00000000-0003-0000-0900-000001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5"/>
          <x14:sparklines>
            <x14:sparkline>
              <xm:f>スパークライン!B3:G3</xm:f>
              <xm:sqref>J3</xm:sqref>
            </x14:sparkline>
            <x14:sparkline>
              <xm:f>スパークライン!B4:G4</xm:f>
              <xm:sqref>J4</xm:sqref>
            </x14:sparkline>
            <x14:sparkline>
              <xm:f>スパークライン!B5:G5</xm:f>
              <xm:sqref>J5</xm:sqref>
            </x14:sparkline>
            <x14:sparkline>
              <xm:f>スパークライン!B6:G6</xm:f>
              <xm:sqref>J6</xm:sqref>
            </x14:sparkline>
            <x14:sparkline>
              <xm:f>スパークライン!B7:G7</xm:f>
              <xm:sqref>J7</xm:sqref>
            </x14:sparkline>
          </x14:sparklines>
        </x14:sparklineGroup>
        <x14:sparklineGroup manualMax="0" manualMin="0" displayEmptyCellsAs="gap" high="1" low="1" negative="1" minAxisType="group" xr2:uid="{00000000-0003-0000-0900-000002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5"/>
          <x14:sparklines>
            <x14:sparkline>
              <xm:f>スパークライン!B3:G3</xm:f>
              <xm:sqref>I3</xm:sqref>
            </x14:sparkline>
            <x14:sparkline>
              <xm:f>スパークライン!B4:G4</xm:f>
              <xm:sqref>I4</xm:sqref>
            </x14:sparkline>
            <x14:sparkline>
              <xm:f>スパークライン!B5:G5</xm:f>
              <xm:sqref>I5</xm:sqref>
            </x14:sparkline>
            <x14:sparkline>
              <xm:f>スパークライン!B6:G6</xm:f>
              <xm:sqref>I6</xm:sqref>
            </x14:sparkline>
            <x14:sparkline>
              <xm:f>スパークライン!B7:G7</xm:f>
              <xm:sqref>I7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8"/>
  <cols>
    <col min="1" max="3" width="8" style="7" bestFit="1" customWidth="1"/>
    <col min="4" max="4" width="8.875" style="7" bestFit="1" customWidth="1"/>
    <col min="5" max="10" width="8" style="7" bestFit="1" customWidth="1"/>
    <col min="11" max="11" width="22.25" style="7" customWidth="1"/>
    <col min="12" max="12" width="21.25" style="7" bestFit="1" customWidth="1"/>
    <col min="13" max="249" width="9" style="7"/>
    <col min="250" max="250" width="10" style="7" customWidth="1"/>
    <col min="251" max="251" width="10.5" style="7" customWidth="1"/>
    <col min="252" max="253" width="9" style="7"/>
    <col min="254" max="254" width="11.625" style="7" customWidth="1"/>
    <col min="255" max="505" width="9" style="7"/>
    <col min="506" max="506" width="10" style="7" customWidth="1"/>
    <col min="507" max="507" width="10.5" style="7" customWidth="1"/>
    <col min="508" max="509" width="9" style="7"/>
    <col min="510" max="510" width="11.625" style="7" customWidth="1"/>
    <col min="511" max="761" width="9" style="7"/>
    <col min="762" max="762" width="10" style="7" customWidth="1"/>
    <col min="763" max="763" width="10.5" style="7" customWidth="1"/>
    <col min="764" max="765" width="9" style="7"/>
    <col min="766" max="766" width="11.625" style="7" customWidth="1"/>
    <col min="767" max="1017" width="9" style="7"/>
    <col min="1018" max="1018" width="10" style="7" customWidth="1"/>
    <col min="1019" max="1019" width="10.5" style="7" customWidth="1"/>
    <col min="1020" max="1021" width="9" style="7"/>
    <col min="1022" max="1022" width="11.625" style="7" customWidth="1"/>
    <col min="1023" max="1273" width="9" style="7"/>
    <col min="1274" max="1274" width="10" style="7" customWidth="1"/>
    <col min="1275" max="1275" width="10.5" style="7" customWidth="1"/>
    <col min="1276" max="1277" width="9" style="7"/>
    <col min="1278" max="1278" width="11.625" style="7" customWidth="1"/>
    <col min="1279" max="1529" width="9" style="7"/>
    <col min="1530" max="1530" width="10" style="7" customWidth="1"/>
    <col min="1531" max="1531" width="10.5" style="7" customWidth="1"/>
    <col min="1532" max="1533" width="9" style="7"/>
    <col min="1534" max="1534" width="11.625" style="7" customWidth="1"/>
    <col min="1535" max="1785" width="9" style="7"/>
    <col min="1786" max="1786" width="10" style="7" customWidth="1"/>
    <col min="1787" max="1787" width="10.5" style="7" customWidth="1"/>
    <col min="1788" max="1789" width="9" style="7"/>
    <col min="1790" max="1790" width="11.625" style="7" customWidth="1"/>
    <col min="1791" max="2041" width="9" style="7"/>
    <col min="2042" max="2042" width="10" style="7" customWidth="1"/>
    <col min="2043" max="2043" width="10.5" style="7" customWidth="1"/>
    <col min="2044" max="2045" width="9" style="7"/>
    <col min="2046" max="2046" width="11.625" style="7" customWidth="1"/>
    <col min="2047" max="2297" width="9" style="7"/>
    <col min="2298" max="2298" width="10" style="7" customWidth="1"/>
    <col min="2299" max="2299" width="10.5" style="7" customWidth="1"/>
    <col min="2300" max="2301" width="9" style="7"/>
    <col min="2302" max="2302" width="11.625" style="7" customWidth="1"/>
    <col min="2303" max="2553" width="9" style="7"/>
    <col min="2554" max="2554" width="10" style="7" customWidth="1"/>
    <col min="2555" max="2555" width="10.5" style="7" customWidth="1"/>
    <col min="2556" max="2557" width="9" style="7"/>
    <col min="2558" max="2558" width="11.625" style="7" customWidth="1"/>
    <col min="2559" max="2809" width="9" style="7"/>
    <col min="2810" max="2810" width="10" style="7" customWidth="1"/>
    <col min="2811" max="2811" width="10.5" style="7" customWidth="1"/>
    <col min="2812" max="2813" width="9" style="7"/>
    <col min="2814" max="2814" width="11.625" style="7" customWidth="1"/>
    <col min="2815" max="3065" width="9" style="7"/>
    <col min="3066" max="3066" width="10" style="7" customWidth="1"/>
    <col min="3067" max="3067" width="10.5" style="7" customWidth="1"/>
    <col min="3068" max="3069" width="9" style="7"/>
    <col min="3070" max="3070" width="11.625" style="7" customWidth="1"/>
    <col min="3071" max="3321" width="9" style="7"/>
    <col min="3322" max="3322" width="10" style="7" customWidth="1"/>
    <col min="3323" max="3323" width="10.5" style="7" customWidth="1"/>
    <col min="3324" max="3325" width="9" style="7"/>
    <col min="3326" max="3326" width="11.625" style="7" customWidth="1"/>
    <col min="3327" max="3577" width="9" style="7"/>
    <col min="3578" max="3578" width="10" style="7" customWidth="1"/>
    <col min="3579" max="3579" width="10.5" style="7" customWidth="1"/>
    <col min="3580" max="3581" width="9" style="7"/>
    <col min="3582" max="3582" width="11.625" style="7" customWidth="1"/>
    <col min="3583" max="3833" width="9" style="7"/>
    <col min="3834" max="3834" width="10" style="7" customWidth="1"/>
    <col min="3835" max="3835" width="10.5" style="7" customWidth="1"/>
    <col min="3836" max="3837" width="9" style="7"/>
    <col min="3838" max="3838" width="11.625" style="7" customWidth="1"/>
    <col min="3839" max="4089" width="9" style="7"/>
    <col min="4090" max="4090" width="10" style="7" customWidth="1"/>
    <col min="4091" max="4091" width="10.5" style="7" customWidth="1"/>
    <col min="4092" max="4093" width="9" style="7"/>
    <col min="4094" max="4094" width="11.625" style="7" customWidth="1"/>
    <col min="4095" max="4345" width="9" style="7"/>
    <col min="4346" max="4346" width="10" style="7" customWidth="1"/>
    <col min="4347" max="4347" width="10.5" style="7" customWidth="1"/>
    <col min="4348" max="4349" width="9" style="7"/>
    <col min="4350" max="4350" width="11.625" style="7" customWidth="1"/>
    <col min="4351" max="4601" width="9" style="7"/>
    <col min="4602" max="4602" width="10" style="7" customWidth="1"/>
    <col min="4603" max="4603" width="10.5" style="7" customWidth="1"/>
    <col min="4604" max="4605" width="9" style="7"/>
    <col min="4606" max="4606" width="11.625" style="7" customWidth="1"/>
    <col min="4607" max="4857" width="9" style="7"/>
    <col min="4858" max="4858" width="10" style="7" customWidth="1"/>
    <col min="4859" max="4859" width="10.5" style="7" customWidth="1"/>
    <col min="4860" max="4861" width="9" style="7"/>
    <col min="4862" max="4862" width="11.625" style="7" customWidth="1"/>
    <col min="4863" max="5113" width="9" style="7"/>
    <col min="5114" max="5114" width="10" style="7" customWidth="1"/>
    <col min="5115" max="5115" width="10.5" style="7" customWidth="1"/>
    <col min="5116" max="5117" width="9" style="7"/>
    <col min="5118" max="5118" width="11.625" style="7" customWidth="1"/>
    <col min="5119" max="5369" width="9" style="7"/>
    <col min="5370" max="5370" width="10" style="7" customWidth="1"/>
    <col min="5371" max="5371" width="10.5" style="7" customWidth="1"/>
    <col min="5372" max="5373" width="9" style="7"/>
    <col min="5374" max="5374" width="11.625" style="7" customWidth="1"/>
    <col min="5375" max="5625" width="9" style="7"/>
    <col min="5626" max="5626" width="10" style="7" customWidth="1"/>
    <col min="5627" max="5627" width="10.5" style="7" customWidth="1"/>
    <col min="5628" max="5629" width="9" style="7"/>
    <col min="5630" max="5630" width="11.625" style="7" customWidth="1"/>
    <col min="5631" max="5881" width="9" style="7"/>
    <col min="5882" max="5882" width="10" style="7" customWidth="1"/>
    <col min="5883" max="5883" width="10.5" style="7" customWidth="1"/>
    <col min="5884" max="5885" width="9" style="7"/>
    <col min="5886" max="5886" width="11.625" style="7" customWidth="1"/>
    <col min="5887" max="6137" width="9" style="7"/>
    <col min="6138" max="6138" width="10" style="7" customWidth="1"/>
    <col min="6139" max="6139" width="10.5" style="7" customWidth="1"/>
    <col min="6140" max="6141" width="9" style="7"/>
    <col min="6142" max="6142" width="11.625" style="7" customWidth="1"/>
    <col min="6143" max="6393" width="9" style="7"/>
    <col min="6394" max="6394" width="10" style="7" customWidth="1"/>
    <col min="6395" max="6395" width="10.5" style="7" customWidth="1"/>
    <col min="6396" max="6397" width="9" style="7"/>
    <col min="6398" max="6398" width="11.625" style="7" customWidth="1"/>
    <col min="6399" max="6649" width="9" style="7"/>
    <col min="6650" max="6650" width="10" style="7" customWidth="1"/>
    <col min="6651" max="6651" width="10.5" style="7" customWidth="1"/>
    <col min="6652" max="6653" width="9" style="7"/>
    <col min="6654" max="6654" width="11.625" style="7" customWidth="1"/>
    <col min="6655" max="6905" width="9" style="7"/>
    <col min="6906" max="6906" width="10" style="7" customWidth="1"/>
    <col min="6907" max="6907" width="10.5" style="7" customWidth="1"/>
    <col min="6908" max="6909" width="9" style="7"/>
    <col min="6910" max="6910" width="11.625" style="7" customWidth="1"/>
    <col min="6911" max="7161" width="9" style="7"/>
    <col min="7162" max="7162" width="10" style="7" customWidth="1"/>
    <col min="7163" max="7163" width="10.5" style="7" customWidth="1"/>
    <col min="7164" max="7165" width="9" style="7"/>
    <col min="7166" max="7166" width="11.625" style="7" customWidth="1"/>
    <col min="7167" max="7417" width="9" style="7"/>
    <col min="7418" max="7418" width="10" style="7" customWidth="1"/>
    <col min="7419" max="7419" width="10.5" style="7" customWidth="1"/>
    <col min="7420" max="7421" width="9" style="7"/>
    <col min="7422" max="7422" width="11.625" style="7" customWidth="1"/>
    <col min="7423" max="7673" width="9" style="7"/>
    <col min="7674" max="7674" width="10" style="7" customWidth="1"/>
    <col min="7675" max="7675" width="10.5" style="7" customWidth="1"/>
    <col min="7676" max="7677" width="9" style="7"/>
    <col min="7678" max="7678" width="11.625" style="7" customWidth="1"/>
    <col min="7679" max="7929" width="9" style="7"/>
    <col min="7930" max="7930" width="10" style="7" customWidth="1"/>
    <col min="7931" max="7931" width="10.5" style="7" customWidth="1"/>
    <col min="7932" max="7933" width="9" style="7"/>
    <col min="7934" max="7934" width="11.625" style="7" customWidth="1"/>
    <col min="7935" max="8185" width="9" style="7"/>
    <col min="8186" max="8186" width="10" style="7" customWidth="1"/>
    <col min="8187" max="8187" width="10.5" style="7" customWidth="1"/>
    <col min="8188" max="8189" width="9" style="7"/>
    <col min="8190" max="8190" width="11.625" style="7" customWidth="1"/>
    <col min="8191" max="8441" width="9" style="7"/>
    <col min="8442" max="8442" width="10" style="7" customWidth="1"/>
    <col min="8443" max="8443" width="10.5" style="7" customWidth="1"/>
    <col min="8444" max="8445" width="9" style="7"/>
    <col min="8446" max="8446" width="11.625" style="7" customWidth="1"/>
    <col min="8447" max="8697" width="9" style="7"/>
    <col min="8698" max="8698" width="10" style="7" customWidth="1"/>
    <col min="8699" max="8699" width="10.5" style="7" customWidth="1"/>
    <col min="8700" max="8701" width="9" style="7"/>
    <col min="8702" max="8702" width="11.625" style="7" customWidth="1"/>
    <col min="8703" max="8953" width="9" style="7"/>
    <col min="8954" max="8954" width="10" style="7" customWidth="1"/>
    <col min="8955" max="8955" width="10.5" style="7" customWidth="1"/>
    <col min="8956" max="8957" width="9" style="7"/>
    <col min="8958" max="8958" width="11.625" style="7" customWidth="1"/>
    <col min="8959" max="9209" width="9" style="7"/>
    <col min="9210" max="9210" width="10" style="7" customWidth="1"/>
    <col min="9211" max="9211" width="10.5" style="7" customWidth="1"/>
    <col min="9212" max="9213" width="9" style="7"/>
    <col min="9214" max="9214" width="11.625" style="7" customWidth="1"/>
    <col min="9215" max="9465" width="9" style="7"/>
    <col min="9466" max="9466" width="10" style="7" customWidth="1"/>
    <col min="9467" max="9467" width="10.5" style="7" customWidth="1"/>
    <col min="9468" max="9469" width="9" style="7"/>
    <col min="9470" max="9470" width="11.625" style="7" customWidth="1"/>
    <col min="9471" max="9721" width="9" style="7"/>
    <col min="9722" max="9722" width="10" style="7" customWidth="1"/>
    <col min="9723" max="9723" width="10.5" style="7" customWidth="1"/>
    <col min="9724" max="9725" width="9" style="7"/>
    <col min="9726" max="9726" width="11.625" style="7" customWidth="1"/>
    <col min="9727" max="9977" width="9" style="7"/>
    <col min="9978" max="9978" width="10" style="7" customWidth="1"/>
    <col min="9979" max="9979" width="10.5" style="7" customWidth="1"/>
    <col min="9980" max="9981" width="9" style="7"/>
    <col min="9982" max="9982" width="11.625" style="7" customWidth="1"/>
    <col min="9983" max="10233" width="9" style="7"/>
    <col min="10234" max="10234" width="10" style="7" customWidth="1"/>
    <col min="10235" max="10235" width="10.5" style="7" customWidth="1"/>
    <col min="10236" max="10237" width="9" style="7"/>
    <col min="10238" max="10238" width="11.625" style="7" customWidth="1"/>
    <col min="10239" max="10489" width="9" style="7"/>
    <col min="10490" max="10490" width="10" style="7" customWidth="1"/>
    <col min="10491" max="10491" width="10.5" style="7" customWidth="1"/>
    <col min="10492" max="10493" width="9" style="7"/>
    <col min="10494" max="10494" width="11.625" style="7" customWidth="1"/>
    <col min="10495" max="10745" width="9" style="7"/>
    <col min="10746" max="10746" width="10" style="7" customWidth="1"/>
    <col min="10747" max="10747" width="10.5" style="7" customWidth="1"/>
    <col min="10748" max="10749" width="9" style="7"/>
    <col min="10750" max="10750" width="11.625" style="7" customWidth="1"/>
    <col min="10751" max="11001" width="9" style="7"/>
    <col min="11002" max="11002" width="10" style="7" customWidth="1"/>
    <col min="11003" max="11003" width="10.5" style="7" customWidth="1"/>
    <col min="11004" max="11005" width="9" style="7"/>
    <col min="11006" max="11006" width="11.625" style="7" customWidth="1"/>
    <col min="11007" max="11257" width="9" style="7"/>
    <col min="11258" max="11258" width="10" style="7" customWidth="1"/>
    <col min="11259" max="11259" width="10.5" style="7" customWidth="1"/>
    <col min="11260" max="11261" width="9" style="7"/>
    <col min="11262" max="11262" width="11.625" style="7" customWidth="1"/>
    <col min="11263" max="11513" width="9" style="7"/>
    <col min="11514" max="11514" width="10" style="7" customWidth="1"/>
    <col min="11515" max="11515" width="10.5" style="7" customWidth="1"/>
    <col min="11516" max="11517" width="9" style="7"/>
    <col min="11518" max="11518" width="11.625" style="7" customWidth="1"/>
    <col min="11519" max="11769" width="9" style="7"/>
    <col min="11770" max="11770" width="10" style="7" customWidth="1"/>
    <col min="11771" max="11771" width="10.5" style="7" customWidth="1"/>
    <col min="11772" max="11773" width="9" style="7"/>
    <col min="11774" max="11774" width="11.625" style="7" customWidth="1"/>
    <col min="11775" max="12025" width="9" style="7"/>
    <col min="12026" max="12026" width="10" style="7" customWidth="1"/>
    <col min="12027" max="12027" width="10.5" style="7" customWidth="1"/>
    <col min="12028" max="12029" width="9" style="7"/>
    <col min="12030" max="12030" width="11.625" style="7" customWidth="1"/>
    <col min="12031" max="12281" width="9" style="7"/>
    <col min="12282" max="12282" width="10" style="7" customWidth="1"/>
    <col min="12283" max="12283" width="10.5" style="7" customWidth="1"/>
    <col min="12284" max="12285" width="9" style="7"/>
    <col min="12286" max="12286" width="11.625" style="7" customWidth="1"/>
    <col min="12287" max="12537" width="9" style="7"/>
    <col min="12538" max="12538" width="10" style="7" customWidth="1"/>
    <col min="12539" max="12539" width="10.5" style="7" customWidth="1"/>
    <col min="12540" max="12541" width="9" style="7"/>
    <col min="12542" max="12542" width="11.625" style="7" customWidth="1"/>
    <col min="12543" max="12793" width="9" style="7"/>
    <col min="12794" max="12794" width="10" style="7" customWidth="1"/>
    <col min="12795" max="12795" width="10.5" style="7" customWidth="1"/>
    <col min="12796" max="12797" width="9" style="7"/>
    <col min="12798" max="12798" width="11.625" style="7" customWidth="1"/>
    <col min="12799" max="13049" width="9" style="7"/>
    <col min="13050" max="13050" width="10" style="7" customWidth="1"/>
    <col min="13051" max="13051" width="10.5" style="7" customWidth="1"/>
    <col min="13052" max="13053" width="9" style="7"/>
    <col min="13054" max="13054" width="11.625" style="7" customWidth="1"/>
    <col min="13055" max="13305" width="9" style="7"/>
    <col min="13306" max="13306" width="10" style="7" customWidth="1"/>
    <col min="13307" max="13307" width="10.5" style="7" customWidth="1"/>
    <col min="13308" max="13309" width="9" style="7"/>
    <col min="13310" max="13310" width="11.625" style="7" customWidth="1"/>
    <col min="13311" max="13561" width="9" style="7"/>
    <col min="13562" max="13562" width="10" style="7" customWidth="1"/>
    <col min="13563" max="13563" width="10.5" style="7" customWidth="1"/>
    <col min="13564" max="13565" width="9" style="7"/>
    <col min="13566" max="13566" width="11.625" style="7" customWidth="1"/>
    <col min="13567" max="13817" width="9" style="7"/>
    <col min="13818" max="13818" width="10" style="7" customWidth="1"/>
    <col min="13819" max="13819" width="10.5" style="7" customWidth="1"/>
    <col min="13820" max="13821" width="9" style="7"/>
    <col min="13822" max="13822" width="11.625" style="7" customWidth="1"/>
    <col min="13823" max="14073" width="9" style="7"/>
    <col min="14074" max="14074" width="10" style="7" customWidth="1"/>
    <col min="14075" max="14075" width="10.5" style="7" customWidth="1"/>
    <col min="14076" max="14077" width="9" style="7"/>
    <col min="14078" max="14078" width="11.625" style="7" customWidth="1"/>
    <col min="14079" max="14329" width="9" style="7"/>
    <col min="14330" max="14330" width="10" style="7" customWidth="1"/>
    <col min="14331" max="14331" width="10.5" style="7" customWidth="1"/>
    <col min="14332" max="14333" width="9" style="7"/>
    <col min="14334" max="14334" width="11.625" style="7" customWidth="1"/>
    <col min="14335" max="14585" width="9" style="7"/>
    <col min="14586" max="14586" width="10" style="7" customWidth="1"/>
    <col min="14587" max="14587" width="10.5" style="7" customWidth="1"/>
    <col min="14588" max="14589" width="9" style="7"/>
    <col min="14590" max="14590" width="11.625" style="7" customWidth="1"/>
    <col min="14591" max="14841" width="9" style="7"/>
    <col min="14842" max="14842" width="10" style="7" customWidth="1"/>
    <col min="14843" max="14843" width="10.5" style="7" customWidth="1"/>
    <col min="14844" max="14845" width="9" style="7"/>
    <col min="14846" max="14846" width="11.625" style="7" customWidth="1"/>
    <col min="14847" max="15097" width="9" style="7"/>
    <col min="15098" max="15098" width="10" style="7" customWidth="1"/>
    <col min="15099" max="15099" width="10.5" style="7" customWidth="1"/>
    <col min="15100" max="15101" width="9" style="7"/>
    <col min="15102" max="15102" width="11.625" style="7" customWidth="1"/>
    <col min="15103" max="15353" width="9" style="7"/>
    <col min="15354" max="15354" width="10" style="7" customWidth="1"/>
    <col min="15355" max="15355" width="10.5" style="7" customWidth="1"/>
    <col min="15356" max="15357" width="9" style="7"/>
    <col min="15358" max="15358" width="11.625" style="7" customWidth="1"/>
    <col min="15359" max="15609" width="9" style="7"/>
    <col min="15610" max="15610" width="10" style="7" customWidth="1"/>
    <col min="15611" max="15611" width="10.5" style="7" customWidth="1"/>
    <col min="15612" max="15613" width="9" style="7"/>
    <col min="15614" max="15614" width="11.625" style="7" customWidth="1"/>
    <col min="15615" max="15865" width="9" style="7"/>
    <col min="15866" max="15866" width="10" style="7" customWidth="1"/>
    <col min="15867" max="15867" width="10.5" style="7" customWidth="1"/>
    <col min="15868" max="15869" width="9" style="7"/>
    <col min="15870" max="15870" width="11.625" style="7" customWidth="1"/>
    <col min="15871" max="16121" width="9" style="7"/>
    <col min="16122" max="16122" width="10" style="7" customWidth="1"/>
    <col min="16123" max="16123" width="10.5" style="7" customWidth="1"/>
    <col min="16124" max="16125" width="9" style="7"/>
    <col min="16126" max="16126" width="11.625" style="7" customWidth="1"/>
    <col min="16127" max="16384" width="9" style="7"/>
  </cols>
  <sheetData>
    <row r="1" spans="1:12">
      <c r="A1" s="7" t="s">
        <v>213</v>
      </c>
      <c r="C1" s="7" t="s">
        <v>214</v>
      </c>
    </row>
    <row r="3" spans="1:12" ht="33" customHeight="1">
      <c r="A3" s="18">
        <v>40637</v>
      </c>
      <c r="B3" s="18">
        <v>40638</v>
      </c>
      <c r="C3" s="18">
        <v>40639</v>
      </c>
      <c r="D3" s="18">
        <v>40640</v>
      </c>
      <c r="E3" s="18">
        <v>40641</v>
      </c>
      <c r="F3" s="18">
        <v>40644</v>
      </c>
      <c r="G3" s="18">
        <v>40645</v>
      </c>
      <c r="H3" s="18">
        <v>40646</v>
      </c>
      <c r="I3" s="18">
        <v>40647</v>
      </c>
      <c r="J3" s="18">
        <v>40648</v>
      </c>
      <c r="K3" s="124" t="s">
        <v>67</v>
      </c>
    </row>
    <row r="4" spans="1:12">
      <c r="A4" s="19">
        <f>A3</f>
        <v>40637</v>
      </c>
      <c r="B4" s="19">
        <f t="shared" ref="B4:J4" si="0">B3</f>
        <v>40638</v>
      </c>
      <c r="C4" s="19">
        <f t="shared" si="0"/>
        <v>40639</v>
      </c>
      <c r="D4" s="19">
        <f t="shared" si="0"/>
        <v>40640</v>
      </c>
      <c r="E4" s="19">
        <f t="shared" si="0"/>
        <v>40641</v>
      </c>
      <c r="F4" s="19">
        <f t="shared" si="0"/>
        <v>40644</v>
      </c>
      <c r="G4" s="19">
        <f t="shared" si="0"/>
        <v>40645</v>
      </c>
      <c r="H4" s="19">
        <f t="shared" si="0"/>
        <v>40646</v>
      </c>
      <c r="I4" s="19">
        <f t="shared" si="0"/>
        <v>40647</v>
      </c>
      <c r="J4" s="19">
        <f t="shared" si="0"/>
        <v>40648</v>
      </c>
      <c r="K4" s="124"/>
      <c r="L4" s="7" t="s">
        <v>202</v>
      </c>
    </row>
    <row r="5" spans="1:12" ht="31.5" customHeight="1">
      <c r="A5" s="14">
        <v>38000</v>
      </c>
      <c r="B5" s="14">
        <v>55700</v>
      </c>
      <c r="C5" s="14">
        <v>54900</v>
      </c>
      <c r="D5" s="14">
        <v>-50000</v>
      </c>
      <c r="E5" s="14">
        <v>48600</v>
      </c>
      <c r="F5" s="14">
        <v>39000</v>
      </c>
      <c r="G5" s="14">
        <v>54900</v>
      </c>
      <c r="H5" s="14">
        <v>48000</v>
      </c>
      <c r="I5" s="14">
        <v>48600</v>
      </c>
      <c r="J5" s="14">
        <v>56000</v>
      </c>
      <c r="K5" s="20"/>
      <c r="L5" s="7" t="s">
        <v>69</v>
      </c>
    </row>
    <row r="6" spans="1:12" ht="31.5" customHeight="1">
      <c r="A6" s="14">
        <v>38000</v>
      </c>
      <c r="B6" s="14">
        <v>55700</v>
      </c>
      <c r="C6" s="14">
        <v>54900</v>
      </c>
      <c r="D6" s="14">
        <v>-50000</v>
      </c>
      <c r="E6" s="14">
        <v>48600</v>
      </c>
      <c r="F6" s="14">
        <v>39000</v>
      </c>
      <c r="G6" s="14">
        <v>54900</v>
      </c>
      <c r="H6" s="14">
        <v>48000</v>
      </c>
      <c r="I6" s="14">
        <v>48600</v>
      </c>
      <c r="J6" s="14">
        <v>56000</v>
      </c>
      <c r="K6" s="21"/>
      <c r="L6" s="7" t="s">
        <v>68</v>
      </c>
    </row>
    <row r="9" spans="1:12" ht="33" customHeight="1">
      <c r="A9" s="18">
        <v>40637</v>
      </c>
      <c r="B9" s="18">
        <v>40638</v>
      </c>
      <c r="C9" s="18">
        <v>40639</v>
      </c>
      <c r="D9" s="18">
        <v>40640</v>
      </c>
      <c r="E9" s="18">
        <v>40641</v>
      </c>
      <c r="F9" s="18">
        <v>40644</v>
      </c>
      <c r="G9" s="18">
        <v>40645</v>
      </c>
      <c r="H9" s="18">
        <v>40646</v>
      </c>
      <c r="I9" s="18">
        <v>40647</v>
      </c>
      <c r="J9" s="18">
        <v>40648</v>
      </c>
      <c r="K9" s="124" t="s">
        <v>67</v>
      </c>
    </row>
    <row r="10" spans="1:12">
      <c r="A10" s="19">
        <f>A9</f>
        <v>40637</v>
      </c>
      <c r="B10" s="19">
        <f t="shared" ref="B10:J10" si="1">B9</f>
        <v>40638</v>
      </c>
      <c r="C10" s="19">
        <f t="shared" si="1"/>
        <v>40639</v>
      </c>
      <c r="D10" s="19">
        <f t="shared" si="1"/>
        <v>40640</v>
      </c>
      <c r="E10" s="19">
        <f t="shared" si="1"/>
        <v>40641</v>
      </c>
      <c r="F10" s="19">
        <f t="shared" si="1"/>
        <v>40644</v>
      </c>
      <c r="G10" s="19">
        <f t="shared" si="1"/>
        <v>40645</v>
      </c>
      <c r="H10" s="19">
        <f t="shared" si="1"/>
        <v>40646</v>
      </c>
      <c r="I10" s="19">
        <f t="shared" si="1"/>
        <v>40647</v>
      </c>
      <c r="J10" s="19">
        <f t="shared" si="1"/>
        <v>40648</v>
      </c>
      <c r="K10" s="124"/>
    </row>
    <row r="11" spans="1:12" ht="31.5" customHeight="1">
      <c r="A11" s="14">
        <v>38000</v>
      </c>
      <c r="B11" s="14">
        <v>55700</v>
      </c>
      <c r="C11" s="14">
        <v>54900</v>
      </c>
      <c r="D11" s="14">
        <v>-50000</v>
      </c>
      <c r="E11" s="14">
        <v>48600</v>
      </c>
      <c r="F11" s="14">
        <v>39000</v>
      </c>
      <c r="G11" s="14">
        <v>54900</v>
      </c>
      <c r="H11" s="14">
        <v>48000</v>
      </c>
      <c r="I11" s="14">
        <v>48600</v>
      </c>
      <c r="J11" s="14">
        <v>56000</v>
      </c>
      <c r="K11" s="20"/>
    </row>
  </sheetData>
  <mergeCells count="2">
    <mergeCell ref="K9:K10"/>
    <mergeCell ref="K3:K4"/>
  </mergeCells>
  <phoneticPr fontId="6"/>
  <pageMargins left="0.78700000000000003" right="0.78700000000000003" top="0.98399999999999999" bottom="0.98399999999999999" header="0.51200000000000001" footer="0.51200000000000001"/>
  <pageSetup paperSize="9" orientation="portrait" horizontalDpi="1200" verticalDpi="1200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displayXAxis="1" xr2:uid="{00000000-0003-0000-0A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'スパークライン -軸の種類'!A5:J5</xm:f>
              <xm:sqref>K5</xm:sqref>
            </x14:sparkline>
          </x14:sparklines>
        </x14:sparklineGroup>
        <x14:sparklineGroup type="column" dateAxis="1" displayEmptyCellsAs="gap" xr2:uid="{00000000-0003-0000-0A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m:f>'スパークライン -軸の種類'!A3:J3</xm:f>
          <x14:sparklines>
            <x14:sparkline>
              <xm:f>'スパークライン -軸の種類'!A6:J6</xm:f>
              <xm:sqref>K6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7"/>
  <sheetViews>
    <sheetView workbookViewId="0"/>
  </sheetViews>
  <sheetFormatPr defaultRowHeight="18"/>
  <cols>
    <col min="1" max="1" width="6.375" style="7" customWidth="1"/>
    <col min="2" max="7" width="9.125" style="7" bestFit="1" customWidth="1"/>
    <col min="8" max="8" width="10.875" style="7" bestFit="1" customWidth="1"/>
    <col min="9" max="10" width="13.5" style="7" customWidth="1"/>
    <col min="11" max="254" width="9" style="7"/>
    <col min="255" max="255" width="10" style="7" customWidth="1"/>
    <col min="256" max="256" width="10.5" style="7" customWidth="1"/>
    <col min="257" max="258" width="9" style="7"/>
    <col min="259" max="259" width="11.625" style="7" customWidth="1"/>
    <col min="260" max="510" width="9" style="7"/>
    <col min="511" max="511" width="10" style="7" customWidth="1"/>
    <col min="512" max="512" width="10.5" style="7" customWidth="1"/>
    <col min="513" max="514" width="9" style="7"/>
    <col min="515" max="515" width="11.625" style="7" customWidth="1"/>
    <col min="516" max="766" width="9" style="7"/>
    <col min="767" max="767" width="10" style="7" customWidth="1"/>
    <col min="768" max="768" width="10.5" style="7" customWidth="1"/>
    <col min="769" max="770" width="9" style="7"/>
    <col min="771" max="771" width="11.625" style="7" customWidth="1"/>
    <col min="772" max="1022" width="9" style="7"/>
    <col min="1023" max="1023" width="10" style="7" customWidth="1"/>
    <col min="1024" max="1024" width="10.5" style="7" customWidth="1"/>
    <col min="1025" max="1026" width="9" style="7"/>
    <col min="1027" max="1027" width="11.625" style="7" customWidth="1"/>
    <col min="1028" max="1278" width="9" style="7"/>
    <col min="1279" max="1279" width="10" style="7" customWidth="1"/>
    <col min="1280" max="1280" width="10.5" style="7" customWidth="1"/>
    <col min="1281" max="1282" width="9" style="7"/>
    <col min="1283" max="1283" width="11.625" style="7" customWidth="1"/>
    <col min="1284" max="1534" width="9" style="7"/>
    <col min="1535" max="1535" width="10" style="7" customWidth="1"/>
    <col min="1536" max="1536" width="10.5" style="7" customWidth="1"/>
    <col min="1537" max="1538" width="9" style="7"/>
    <col min="1539" max="1539" width="11.625" style="7" customWidth="1"/>
    <col min="1540" max="1790" width="9" style="7"/>
    <col min="1791" max="1791" width="10" style="7" customWidth="1"/>
    <col min="1792" max="1792" width="10.5" style="7" customWidth="1"/>
    <col min="1793" max="1794" width="9" style="7"/>
    <col min="1795" max="1795" width="11.625" style="7" customWidth="1"/>
    <col min="1796" max="2046" width="9" style="7"/>
    <col min="2047" max="2047" width="10" style="7" customWidth="1"/>
    <col min="2048" max="2048" width="10.5" style="7" customWidth="1"/>
    <col min="2049" max="2050" width="9" style="7"/>
    <col min="2051" max="2051" width="11.625" style="7" customWidth="1"/>
    <col min="2052" max="2302" width="9" style="7"/>
    <col min="2303" max="2303" width="10" style="7" customWidth="1"/>
    <col min="2304" max="2304" width="10.5" style="7" customWidth="1"/>
    <col min="2305" max="2306" width="9" style="7"/>
    <col min="2307" max="2307" width="11.625" style="7" customWidth="1"/>
    <col min="2308" max="2558" width="9" style="7"/>
    <col min="2559" max="2559" width="10" style="7" customWidth="1"/>
    <col min="2560" max="2560" width="10.5" style="7" customWidth="1"/>
    <col min="2561" max="2562" width="9" style="7"/>
    <col min="2563" max="2563" width="11.625" style="7" customWidth="1"/>
    <col min="2564" max="2814" width="9" style="7"/>
    <col min="2815" max="2815" width="10" style="7" customWidth="1"/>
    <col min="2816" max="2816" width="10.5" style="7" customWidth="1"/>
    <col min="2817" max="2818" width="9" style="7"/>
    <col min="2819" max="2819" width="11.625" style="7" customWidth="1"/>
    <col min="2820" max="3070" width="9" style="7"/>
    <col min="3071" max="3071" width="10" style="7" customWidth="1"/>
    <col min="3072" max="3072" width="10.5" style="7" customWidth="1"/>
    <col min="3073" max="3074" width="9" style="7"/>
    <col min="3075" max="3075" width="11.625" style="7" customWidth="1"/>
    <col min="3076" max="3326" width="9" style="7"/>
    <col min="3327" max="3327" width="10" style="7" customWidth="1"/>
    <col min="3328" max="3328" width="10.5" style="7" customWidth="1"/>
    <col min="3329" max="3330" width="9" style="7"/>
    <col min="3331" max="3331" width="11.625" style="7" customWidth="1"/>
    <col min="3332" max="3582" width="9" style="7"/>
    <col min="3583" max="3583" width="10" style="7" customWidth="1"/>
    <col min="3584" max="3584" width="10.5" style="7" customWidth="1"/>
    <col min="3585" max="3586" width="9" style="7"/>
    <col min="3587" max="3587" width="11.625" style="7" customWidth="1"/>
    <col min="3588" max="3838" width="9" style="7"/>
    <col min="3839" max="3839" width="10" style="7" customWidth="1"/>
    <col min="3840" max="3840" width="10.5" style="7" customWidth="1"/>
    <col min="3841" max="3842" width="9" style="7"/>
    <col min="3843" max="3843" width="11.625" style="7" customWidth="1"/>
    <col min="3844" max="4094" width="9" style="7"/>
    <col min="4095" max="4095" width="10" style="7" customWidth="1"/>
    <col min="4096" max="4096" width="10.5" style="7" customWidth="1"/>
    <col min="4097" max="4098" width="9" style="7"/>
    <col min="4099" max="4099" width="11.625" style="7" customWidth="1"/>
    <col min="4100" max="4350" width="9" style="7"/>
    <col min="4351" max="4351" width="10" style="7" customWidth="1"/>
    <col min="4352" max="4352" width="10.5" style="7" customWidth="1"/>
    <col min="4353" max="4354" width="9" style="7"/>
    <col min="4355" max="4355" width="11.625" style="7" customWidth="1"/>
    <col min="4356" max="4606" width="9" style="7"/>
    <col min="4607" max="4607" width="10" style="7" customWidth="1"/>
    <col min="4608" max="4608" width="10.5" style="7" customWidth="1"/>
    <col min="4609" max="4610" width="9" style="7"/>
    <col min="4611" max="4611" width="11.625" style="7" customWidth="1"/>
    <col min="4612" max="4862" width="9" style="7"/>
    <col min="4863" max="4863" width="10" style="7" customWidth="1"/>
    <col min="4864" max="4864" width="10.5" style="7" customWidth="1"/>
    <col min="4865" max="4866" width="9" style="7"/>
    <col min="4867" max="4867" width="11.625" style="7" customWidth="1"/>
    <col min="4868" max="5118" width="9" style="7"/>
    <col min="5119" max="5119" width="10" style="7" customWidth="1"/>
    <col min="5120" max="5120" width="10.5" style="7" customWidth="1"/>
    <col min="5121" max="5122" width="9" style="7"/>
    <col min="5123" max="5123" width="11.625" style="7" customWidth="1"/>
    <col min="5124" max="5374" width="9" style="7"/>
    <col min="5375" max="5375" width="10" style="7" customWidth="1"/>
    <col min="5376" max="5376" width="10.5" style="7" customWidth="1"/>
    <col min="5377" max="5378" width="9" style="7"/>
    <col min="5379" max="5379" width="11.625" style="7" customWidth="1"/>
    <col min="5380" max="5630" width="9" style="7"/>
    <col min="5631" max="5631" width="10" style="7" customWidth="1"/>
    <col min="5632" max="5632" width="10.5" style="7" customWidth="1"/>
    <col min="5633" max="5634" width="9" style="7"/>
    <col min="5635" max="5635" width="11.625" style="7" customWidth="1"/>
    <col min="5636" max="5886" width="9" style="7"/>
    <col min="5887" max="5887" width="10" style="7" customWidth="1"/>
    <col min="5888" max="5888" width="10.5" style="7" customWidth="1"/>
    <col min="5889" max="5890" width="9" style="7"/>
    <col min="5891" max="5891" width="11.625" style="7" customWidth="1"/>
    <col min="5892" max="6142" width="9" style="7"/>
    <col min="6143" max="6143" width="10" style="7" customWidth="1"/>
    <col min="6144" max="6144" width="10.5" style="7" customWidth="1"/>
    <col min="6145" max="6146" width="9" style="7"/>
    <col min="6147" max="6147" width="11.625" style="7" customWidth="1"/>
    <col min="6148" max="6398" width="9" style="7"/>
    <col min="6399" max="6399" width="10" style="7" customWidth="1"/>
    <col min="6400" max="6400" width="10.5" style="7" customWidth="1"/>
    <col min="6401" max="6402" width="9" style="7"/>
    <col min="6403" max="6403" width="11.625" style="7" customWidth="1"/>
    <col min="6404" max="6654" width="9" style="7"/>
    <col min="6655" max="6655" width="10" style="7" customWidth="1"/>
    <col min="6656" max="6656" width="10.5" style="7" customWidth="1"/>
    <col min="6657" max="6658" width="9" style="7"/>
    <col min="6659" max="6659" width="11.625" style="7" customWidth="1"/>
    <col min="6660" max="6910" width="9" style="7"/>
    <col min="6911" max="6911" width="10" style="7" customWidth="1"/>
    <col min="6912" max="6912" width="10.5" style="7" customWidth="1"/>
    <col min="6913" max="6914" width="9" style="7"/>
    <col min="6915" max="6915" width="11.625" style="7" customWidth="1"/>
    <col min="6916" max="7166" width="9" style="7"/>
    <col min="7167" max="7167" width="10" style="7" customWidth="1"/>
    <col min="7168" max="7168" width="10.5" style="7" customWidth="1"/>
    <col min="7169" max="7170" width="9" style="7"/>
    <col min="7171" max="7171" width="11.625" style="7" customWidth="1"/>
    <col min="7172" max="7422" width="9" style="7"/>
    <col min="7423" max="7423" width="10" style="7" customWidth="1"/>
    <col min="7424" max="7424" width="10.5" style="7" customWidth="1"/>
    <col min="7425" max="7426" width="9" style="7"/>
    <col min="7427" max="7427" width="11.625" style="7" customWidth="1"/>
    <col min="7428" max="7678" width="9" style="7"/>
    <col min="7679" max="7679" width="10" style="7" customWidth="1"/>
    <col min="7680" max="7680" width="10.5" style="7" customWidth="1"/>
    <col min="7681" max="7682" width="9" style="7"/>
    <col min="7683" max="7683" width="11.625" style="7" customWidth="1"/>
    <col min="7684" max="7934" width="9" style="7"/>
    <col min="7935" max="7935" width="10" style="7" customWidth="1"/>
    <col min="7936" max="7936" width="10.5" style="7" customWidth="1"/>
    <col min="7937" max="7938" width="9" style="7"/>
    <col min="7939" max="7939" width="11.625" style="7" customWidth="1"/>
    <col min="7940" max="8190" width="9" style="7"/>
    <col min="8191" max="8191" width="10" style="7" customWidth="1"/>
    <col min="8192" max="8192" width="10.5" style="7" customWidth="1"/>
    <col min="8193" max="8194" width="9" style="7"/>
    <col min="8195" max="8195" width="11.625" style="7" customWidth="1"/>
    <col min="8196" max="8446" width="9" style="7"/>
    <col min="8447" max="8447" width="10" style="7" customWidth="1"/>
    <col min="8448" max="8448" width="10.5" style="7" customWidth="1"/>
    <col min="8449" max="8450" width="9" style="7"/>
    <col min="8451" max="8451" width="11.625" style="7" customWidth="1"/>
    <col min="8452" max="8702" width="9" style="7"/>
    <col min="8703" max="8703" width="10" style="7" customWidth="1"/>
    <col min="8704" max="8704" width="10.5" style="7" customWidth="1"/>
    <col min="8705" max="8706" width="9" style="7"/>
    <col min="8707" max="8707" width="11.625" style="7" customWidth="1"/>
    <col min="8708" max="8958" width="9" style="7"/>
    <col min="8959" max="8959" width="10" style="7" customWidth="1"/>
    <col min="8960" max="8960" width="10.5" style="7" customWidth="1"/>
    <col min="8961" max="8962" width="9" style="7"/>
    <col min="8963" max="8963" width="11.625" style="7" customWidth="1"/>
    <col min="8964" max="9214" width="9" style="7"/>
    <col min="9215" max="9215" width="10" style="7" customWidth="1"/>
    <col min="9216" max="9216" width="10.5" style="7" customWidth="1"/>
    <col min="9217" max="9218" width="9" style="7"/>
    <col min="9219" max="9219" width="11.625" style="7" customWidth="1"/>
    <col min="9220" max="9470" width="9" style="7"/>
    <col min="9471" max="9471" width="10" style="7" customWidth="1"/>
    <col min="9472" max="9472" width="10.5" style="7" customWidth="1"/>
    <col min="9473" max="9474" width="9" style="7"/>
    <col min="9475" max="9475" width="11.625" style="7" customWidth="1"/>
    <col min="9476" max="9726" width="9" style="7"/>
    <col min="9727" max="9727" width="10" style="7" customWidth="1"/>
    <col min="9728" max="9728" width="10.5" style="7" customWidth="1"/>
    <col min="9729" max="9730" width="9" style="7"/>
    <col min="9731" max="9731" width="11.625" style="7" customWidth="1"/>
    <col min="9732" max="9982" width="9" style="7"/>
    <col min="9983" max="9983" width="10" style="7" customWidth="1"/>
    <col min="9984" max="9984" width="10.5" style="7" customWidth="1"/>
    <col min="9985" max="9986" width="9" style="7"/>
    <col min="9987" max="9987" width="11.625" style="7" customWidth="1"/>
    <col min="9988" max="10238" width="9" style="7"/>
    <col min="10239" max="10239" width="10" style="7" customWidth="1"/>
    <col min="10240" max="10240" width="10.5" style="7" customWidth="1"/>
    <col min="10241" max="10242" width="9" style="7"/>
    <col min="10243" max="10243" width="11.625" style="7" customWidth="1"/>
    <col min="10244" max="10494" width="9" style="7"/>
    <col min="10495" max="10495" width="10" style="7" customWidth="1"/>
    <col min="10496" max="10496" width="10.5" style="7" customWidth="1"/>
    <col min="10497" max="10498" width="9" style="7"/>
    <col min="10499" max="10499" width="11.625" style="7" customWidth="1"/>
    <col min="10500" max="10750" width="9" style="7"/>
    <col min="10751" max="10751" width="10" style="7" customWidth="1"/>
    <col min="10752" max="10752" width="10.5" style="7" customWidth="1"/>
    <col min="10753" max="10754" width="9" style="7"/>
    <col min="10755" max="10755" width="11.625" style="7" customWidth="1"/>
    <col min="10756" max="11006" width="9" style="7"/>
    <col min="11007" max="11007" width="10" style="7" customWidth="1"/>
    <col min="11008" max="11008" width="10.5" style="7" customWidth="1"/>
    <col min="11009" max="11010" width="9" style="7"/>
    <col min="11011" max="11011" width="11.625" style="7" customWidth="1"/>
    <col min="11012" max="11262" width="9" style="7"/>
    <col min="11263" max="11263" width="10" style="7" customWidth="1"/>
    <col min="11264" max="11264" width="10.5" style="7" customWidth="1"/>
    <col min="11265" max="11266" width="9" style="7"/>
    <col min="11267" max="11267" width="11.625" style="7" customWidth="1"/>
    <col min="11268" max="11518" width="9" style="7"/>
    <col min="11519" max="11519" width="10" style="7" customWidth="1"/>
    <col min="11520" max="11520" width="10.5" style="7" customWidth="1"/>
    <col min="11521" max="11522" width="9" style="7"/>
    <col min="11523" max="11523" width="11.625" style="7" customWidth="1"/>
    <col min="11524" max="11774" width="9" style="7"/>
    <col min="11775" max="11775" width="10" style="7" customWidth="1"/>
    <col min="11776" max="11776" width="10.5" style="7" customWidth="1"/>
    <col min="11777" max="11778" width="9" style="7"/>
    <col min="11779" max="11779" width="11.625" style="7" customWidth="1"/>
    <col min="11780" max="12030" width="9" style="7"/>
    <col min="12031" max="12031" width="10" style="7" customWidth="1"/>
    <col min="12032" max="12032" width="10.5" style="7" customWidth="1"/>
    <col min="12033" max="12034" width="9" style="7"/>
    <col min="12035" max="12035" width="11.625" style="7" customWidth="1"/>
    <col min="12036" max="12286" width="9" style="7"/>
    <col min="12287" max="12287" width="10" style="7" customWidth="1"/>
    <col min="12288" max="12288" width="10.5" style="7" customWidth="1"/>
    <col min="12289" max="12290" width="9" style="7"/>
    <col min="12291" max="12291" width="11.625" style="7" customWidth="1"/>
    <col min="12292" max="12542" width="9" style="7"/>
    <col min="12543" max="12543" width="10" style="7" customWidth="1"/>
    <col min="12544" max="12544" width="10.5" style="7" customWidth="1"/>
    <col min="12545" max="12546" width="9" style="7"/>
    <col min="12547" max="12547" width="11.625" style="7" customWidth="1"/>
    <col min="12548" max="12798" width="9" style="7"/>
    <col min="12799" max="12799" width="10" style="7" customWidth="1"/>
    <col min="12800" max="12800" width="10.5" style="7" customWidth="1"/>
    <col min="12801" max="12802" width="9" style="7"/>
    <col min="12803" max="12803" width="11.625" style="7" customWidth="1"/>
    <col min="12804" max="13054" width="9" style="7"/>
    <col min="13055" max="13055" width="10" style="7" customWidth="1"/>
    <col min="13056" max="13056" width="10.5" style="7" customWidth="1"/>
    <col min="13057" max="13058" width="9" style="7"/>
    <col min="13059" max="13059" width="11.625" style="7" customWidth="1"/>
    <col min="13060" max="13310" width="9" style="7"/>
    <col min="13311" max="13311" width="10" style="7" customWidth="1"/>
    <col min="13312" max="13312" width="10.5" style="7" customWidth="1"/>
    <col min="13313" max="13314" width="9" style="7"/>
    <col min="13315" max="13315" width="11.625" style="7" customWidth="1"/>
    <col min="13316" max="13566" width="9" style="7"/>
    <col min="13567" max="13567" width="10" style="7" customWidth="1"/>
    <col min="13568" max="13568" width="10.5" style="7" customWidth="1"/>
    <col min="13569" max="13570" width="9" style="7"/>
    <col min="13571" max="13571" width="11.625" style="7" customWidth="1"/>
    <col min="13572" max="13822" width="9" style="7"/>
    <col min="13823" max="13823" width="10" style="7" customWidth="1"/>
    <col min="13824" max="13824" width="10.5" style="7" customWidth="1"/>
    <col min="13825" max="13826" width="9" style="7"/>
    <col min="13827" max="13827" width="11.625" style="7" customWidth="1"/>
    <col min="13828" max="14078" width="9" style="7"/>
    <col min="14079" max="14079" width="10" style="7" customWidth="1"/>
    <col min="14080" max="14080" width="10.5" style="7" customWidth="1"/>
    <col min="14081" max="14082" width="9" style="7"/>
    <col min="14083" max="14083" width="11.625" style="7" customWidth="1"/>
    <col min="14084" max="14334" width="9" style="7"/>
    <col min="14335" max="14335" width="10" style="7" customWidth="1"/>
    <col min="14336" max="14336" width="10.5" style="7" customWidth="1"/>
    <col min="14337" max="14338" width="9" style="7"/>
    <col min="14339" max="14339" width="11.625" style="7" customWidth="1"/>
    <col min="14340" max="14590" width="9" style="7"/>
    <col min="14591" max="14591" width="10" style="7" customWidth="1"/>
    <col min="14592" max="14592" width="10.5" style="7" customWidth="1"/>
    <col min="14593" max="14594" width="9" style="7"/>
    <col min="14595" max="14595" width="11.625" style="7" customWidth="1"/>
    <col min="14596" max="14846" width="9" style="7"/>
    <col min="14847" max="14847" width="10" style="7" customWidth="1"/>
    <col min="14848" max="14848" width="10.5" style="7" customWidth="1"/>
    <col min="14849" max="14850" width="9" style="7"/>
    <col min="14851" max="14851" width="11.625" style="7" customWidth="1"/>
    <col min="14852" max="15102" width="9" style="7"/>
    <col min="15103" max="15103" width="10" style="7" customWidth="1"/>
    <col min="15104" max="15104" width="10.5" style="7" customWidth="1"/>
    <col min="15105" max="15106" width="9" style="7"/>
    <col min="15107" max="15107" width="11.625" style="7" customWidth="1"/>
    <col min="15108" max="15358" width="9" style="7"/>
    <col min="15359" max="15359" width="10" style="7" customWidth="1"/>
    <col min="15360" max="15360" width="10.5" style="7" customWidth="1"/>
    <col min="15361" max="15362" width="9" style="7"/>
    <col min="15363" max="15363" width="11.625" style="7" customWidth="1"/>
    <col min="15364" max="15614" width="9" style="7"/>
    <col min="15615" max="15615" width="10" style="7" customWidth="1"/>
    <col min="15616" max="15616" width="10.5" style="7" customWidth="1"/>
    <col min="15617" max="15618" width="9" style="7"/>
    <col min="15619" max="15619" width="11.625" style="7" customWidth="1"/>
    <col min="15620" max="15870" width="9" style="7"/>
    <col min="15871" max="15871" width="10" style="7" customWidth="1"/>
    <col min="15872" max="15872" width="10.5" style="7" customWidth="1"/>
    <col min="15873" max="15874" width="9" style="7"/>
    <col min="15875" max="15875" width="11.625" style="7" customWidth="1"/>
    <col min="15876" max="16126" width="9" style="7"/>
    <col min="16127" max="16127" width="10" style="7" customWidth="1"/>
    <col min="16128" max="16128" width="10.5" style="7" customWidth="1"/>
    <col min="16129" max="16130" width="9" style="7"/>
    <col min="16131" max="16131" width="11.625" style="7" customWidth="1"/>
    <col min="16132" max="16384" width="9" style="7"/>
  </cols>
  <sheetData>
    <row r="1" spans="1:10">
      <c r="A1" s="7" t="s">
        <v>213</v>
      </c>
      <c r="C1" s="7" t="s">
        <v>215</v>
      </c>
    </row>
    <row r="2" spans="1:10" ht="27.75" customHeight="1">
      <c r="A2" s="6" t="s">
        <v>51</v>
      </c>
      <c r="I2" s="8"/>
      <c r="J2" s="8"/>
    </row>
    <row r="3" spans="1:10" ht="33" customHeight="1">
      <c r="A3" s="9" t="s">
        <v>52</v>
      </c>
      <c r="B3" s="10" t="s">
        <v>53</v>
      </c>
      <c r="C3" s="10" t="s">
        <v>54</v>
      </c>
      <c r="D3" s="10" t="s">
        <v>55</v>
      </c>
      <c r="E3" s="10" t="s">
        <v>56</v>
      </c>
      <c r="F3" s="10" t="s">
        <v>57</v>
      </c>
      <c r="G3" s="10" t="s">
        <v>58</v>
      </c>
      <c r="H3" s="11" t="s">
        <v>59</v>
      </c>
      <c r="I3" s="12" t="s">
        <v>75</v>
      </c>
      <c r="J3" s="12" t="s">
        <v>76</v>
      </c>
    </row>
    <row r="4" spans="1:10" ht="27" customHeight="1">
      <c r="A4" s="13" t="s">
        <v>62</v>
      </c>
      <c r="B4" s="14">
        <v>53500</v>
      </c>
      <c r="C4" s="14">
        <v>55700</v>
      </c>
      <c r="D4" s="14">
        <v>54900</v>
      </c>
      <c r="E4" s="14">
        <v>32400</v>
      </c>
      <c r="F4" s="14">
        <v>48600</v>
      </c>
      <c r="G4" s="14">
        <v>49400</v>
      </c>
      <c r="H4" s="15">
        <f>SUM(B4:G4)</f>
        <v>294500</v>
      </c>
      <c r="I4" s="16"/>
      <c r="J4" s="16"/>
    </row>
    <row r="5" spans="1:10" ht="27" customHeight="1">
      <c r="A5" s="13" t="s">
        <v>63</v>
      </c>
      <c r="B5" s="14">
        <v>36200</v>
      </c>
      <c r="C5" s="14">
        <v>39200</v>
      </c>
      <c r="D5" s="14">
        <v>25700</v>
      </c>
      <c r="E5" s="14">
        <v>31400</v>
      </c>
      <c r="F5" s="14">
        <v>33300</v>
      </c>
      <c r="G5" s="14">
        <v>34400</v>
      </c>
      <c r="H5" s="15">
        <f>SUM(B5:G5)</f>
        <v>200200</v>
      </c>
      <c r="I5" s="16"/>
      <c r="J5" s="16"/>
    </row>
    <row r="6" spans="1:10" ht="27" customHeight="1">
      <c r="A6" s="13" t="s">
        <v>64</v>
      </c>
      <c r="B6" s="14">
        <v>40000</v>
      </c>
      <c r="C6" s="14">
        <v>36000</v>
      </c>
      <c r="D6" s="14">
        <v>34700</v>
      </c>
      <c r="E6" s="14">
        <v>9200</v>
      </c>
      <c r="F6" s="14">
        <v>47200</v>
      </c>
      <c r="G6" s="14">
        <v>29100</v>
      </c>
      <c r="H6" s="15">
        <f>SUM(B6:G6)</f>
        <v>196200</v>
      </c>
      <c r="I6" s="16"/>
      <c r="J6" s="16"/>
    </row>
    <row r="7" spans="1:10" ht="27" customHeight="1">
      <c r="A7" s="13" t="s">
        <v>65</v>
      </c>
      <c r="B7" s="14">
        <v>50700</v>
      </c>
      <c r="C7" s="14">
        <v>30300</v>
      </c>
      <c r="D7" s="14">
        <v>34300</v>
      </c>
      <c r="E7" s="14">
        <v>26200</v>
      </c>
      <c r="F7" s="14">
        <v>43800</v>
      </c>
      <c r="G7" s="14">
        <v>25700</v>
      </c>
      <c r="H7" s="15">
        <f>SUM(B7:G7)</f>
        <v>211000</v>
      </c>
      <c r="I7" s="16"/>
      <c r="J7" s="16"/>
    </row>
    <row r="8" spans="1:10">
      <c r="A8" s="17" t="s">
        <v>77</v>
      </c>
    </row>
    <row r="9" spans="1:10">
      <c r="A9" s="17" t="s">
        <v>78</v>
      </c>
    </row>
    <row r="10" spans="1:10">
      <c r="A10" s="17"/>
    </row>
    <row r="11" spans="1:10">
      <c r="A11" s="17"/>
    </row>
    <row r="12" spans="1:10" ht="27.75" customHeight="1">
      <c r="A12" s="6" t="s">
        <v>51</v>
      </c>
      <c r="I12" s="8"/>
      <c r="J12" s="8"/>
    </row>
    <row r="13" spans="1:10" ht="33" customHeight="1">
      <c r="A13" s="9" t="s">
        <v>52</v>
      </c>
      <c r="B13" s="10" t="s">
        <v>53</v>
      </c>
      <c r="C13" s="10" t="s">
        <v>54</v>
      </c>
      <c r="D13" s="10" t="s">
        <v>55</v>
      </c>
      <c r="E13" s="10" t="s">
        <v>56</v>
      </c>
      <c r="F13" s="10" t="s">
        <v>57</v>
      </c>
      <c r="G13" s="10" t="s">
        <v>58</v>
      </c>
      <c r="H13" s="11" t="s">
        <v>59</v>
      </c>
      <c r="I13" s="12" t="s">
        <v>75</v>
      </c>
      <c r="J13" s="12" t="s">
        <v>76</v>
      </c>
    </row>
    <row r="14" spans="1:10" ht="27" customHeight="1">
      <c r="A14" s="13" t="s">
        <v>62</v>
      </c>
      <c r="B14" s="14">
        <v>53500</v>
      </c>
      <c r="C14" s="14">
        <v>55700</v>
      </c>
      <c r="D14" s="14">
        <v>54900</v>
      </c>
      <c r="E14" s="14">
        <v>32400</v>
      </c>
      <c r="F14" s="14">
        <v>48600</v>
      </c>
      <c r="G14" s="14">
        <v>49400</v>
      </c>
      <c r="H14" s="15">
        <f>SUM(B14:G14)</f>
        <v>294500</v>
      </c>
      <c r="I14" s="16"/>
      <c r="J14" s="16"/>
    </row>
    <row r="15" spans="1:10" ht="27" customHeight="1">
      <c r="A15" s="13" t="s">
        <v>63</v>
      </c>
      <c r="B15" s="14">
        <v>36200</v>
      </c>
      <c r="C15" s="14">
        <v>39200</v>
      </c>
      <c r="D15" s="14">
        <v>25700</v>
      </c>
      <c r="E15" s="14">
        <v>31400</v>
      </c>
      <c r="F15" s="14">
        <v>33300</v>
      </c>
      <c r="G15" s="14">
        <v>34400</v>
      </c>
      <c r="H15" s="15">
        <f>SUM(B15:G15)</f>
        <v>200200</v>
      </c>
      <c r="I15" s="16"/>
      <c r="J15" s="16"/>
    </row>
    <row r="16" spans="1:10" ht="27" customHeight="1">
      <c r="A16" s="13" t="s">
        <v>64</v>
      </c>
      <c r="B16" s="14">
        <v>40000</v>
      </c>
      <c r="C16" s="14">
        <v>36000</v>
      </c>
      <c r="D16" s="14">
        <v>34700</v>
      </c>
      <c r="E16" s="14">
        <v>9200</v>
      </c>
      <c r="F16" s="14">
        <v>47200</v>
      </c>
      <c r="G16" s="14">
        <v>29100</v>
      </c>
      <c r="H16" s="15">
        <f>SUM(B16:G16)</f>
        <v>196200</v>
      </c>
      <c r="I16" s="16"/>
      <c r="J16" s="16"/>
    </row>
    <row r="17" spans="1:10" ht="27" customHeight="1">
      <c r="A17" s="13" t="s">
        <v>65</v>
      </c>
      <c r="B17" s="14">
        <v>50700</v>
      </c>
      <c r="C17" s="14">
        <v>30300</v>
      </c>
      <c r="D17" s="14">
        <v>34300</v>
      </c>
      <c r="E17" s="14">
        <v>26200</v>
      </c>
      <c r="F17" s="14">
        <v>43800</v>
      </c>
      <c r="G17" s="14">
        <v>25700</v>
      </c>
      <c r="H17" s="15">
        <f>SUM(B17:G17)</f>
        <v>211000</v>
      </c>
      <c r="I17" s="16"/>
      <c r="J17" s="16"/>
    </row>
  </sheetData>
  <phoneticPr fontId="6"/>
  <pageMargins left="0.78700000000000003" right="0.78700000000000003" top="0.98399999999999999" bottom="0.98399999999999999" header="0.51200000000000001" footer="0.51200000000000001"/>
  <pageSetup paperSize="9" orientation="portrait" horizontalDpi="1200" verticalDpi="1200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low="1" minAxisType="group" maxAxisType="group" xr2:uid="{00000000-0003-0000-0B00-000005000000}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rgb="FFC00000"/>
          <x14:sparklines>
            <x14:sparkline>
              <xm:f>'スパークライン-軸のオプション'!B4:G4</xm:f>
              <xm:sqref>J4</xm:sqref>
            </x14:sparkline>
            <x14:sparkline>
              <xm:f>'スパークライン-軸のオプション'!B5:G5</xm:f>
              <xm:sqref>J5</xm:sqref>
            </x14:sparkline>
            <x14:sparkline>
              <xm:f>'スパークライン-軸のオプション'!B6:G6</xm:f>
              <xm:sqref>J6</xm:sqref>
            </x14:sparkline>
            <x14:sparkline>
              <xm:f>'スパークライン-軸のオプション'!B7:G7</xm:f>
              <xm:sqref>J7</xm:sqref>
            </x14:sparkline>
          </x14:sparklines>
        </x14:sparklineGroup>
        <x14:sparklineGroup type="column" displayEmptyCellsAs="gap" low="1" xr2:uid="{00000000-0003-0000-0B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'スパークライン-軸のオプション'!B4:G4</xm:f>
              <xm:sqref>I4</xm:sqref>
            </x14:sparkline>
            <x14:sparkline>
              <xm:f>'スパークライン-軸のオプション'!B5:G5</xm:f>
              <xm:sqref>I5</xm:sqref>
            </x14:sparkline>
            <x14:sparkline>
              <xm:f>'スパークライン-軸のオプション'!B6:G6</xm:f>
              <xm:sqref>I6</xm:sqref>
            </x14:sparkline>
            <x14:sparkline>
              <xm:f>'スパークライン-軸のオプション'!B7:G7</xm:f>
              <xm:sqref>I7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グラフデータの選択</vt:lpstr>
      <vt:lpstr>グラフの作成手順</vt:lpstr>
      <vt:lpstr>横（項目）軸再定義</vt:lpstr>
      <vt:lpstr>グラフ要素</vt:lpstr>
      <vt:lpstr>横棒グラフの反転</vt:lpstr>
      <vt:lpstr>数値軸の単位変更</vt:lpstr>
      <vt:lpstr>積み上げ棒の順番</vt:lpstr>
      <vt:lpstr>円-％表示</vt:lpstr>
      <vt:lpstr>円-補助縦棒</vt:lpstr>
      <vt:lpstr>散布図のデータラベル</vt:lpstr>
      <vt:lpstr>バブルチャート</vt:lpstr>
      <vt:lpstr>バブルチャート-PPM</vt:lpstr>
      <vt:lpstr>単位グラフ</vt:lpstr>
      <vt:lpstr>単位グラフ 2</vt:lpstr>
      <vt:lpstr>スパークライン</vt:lpstr>
      <vt:lpstr>スパークライン -軸の種類</vt:lpstr>
      <vt:lpstr>スパークライン-軸のオプション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2018-02-20T07:57:19Z</dcterms:created>
  <dcterms:modified xsi:type="dcterms:W3CDTF">2026-01-29T03:21:56Z</dcterms:modified>
</cp:coreProperties>
</file>